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385" yWindow="45" windowWidth="14430" windowHeight="12195" activeTab="1"/>
  </bookViews>
  <sheets>
    <sheet name="Sensitivity Report 1" sheetId="5" r:id="rId1"/>
    <sheet name="cma006i_fc_1000Oe.dc1_2" sheetId="4" r:id="rId2"/>
    <sheet name="290Khys-rh051-13-05-03.rso" sheetId="1" r:id="rId3"/>
    <sheet name="Sheet1" sheetId="3" r:id="rId4"/>
  </sheets>
  <definedNames>
    <definedName name="_xlnm.Print_Area" localSheetId="1">cma006i_fc_1000Oe.dc1_2!$A$1:$Z$80</definedName>
    <definedName name="solver_adj" localSheetId="1" hidden="1">cma006i_fc_1000Oe.dc1_2!$B$21:$B$22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cma006i_fc_1000Oe.dc1_2!$B$28</definedName>
    <definedName name="solver_pre" localSheetId="1" hidden="1">0.000001</definedName>
    <definedName name="solver_rbv" localSheetId="1" hidden="1">1</definedName>
    <definedName name="solver_rlx" localSheetId="1" hidden="1">1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B14" i="4" l="1"/>
  <c r="T4" i="4"/>
  <c r="N2" i="4"/>
  <c r="O2" i="4" s="1"/>
  <c r="L2" i="4"/>
  <c r="Q2" i="4"/>
  <c r="S2" i="4" s="1"/>
  <c r="T2" i="4"/>
  <c r="X2" i="4"/>
  <c r="L3" i="4"/>
  <c r="M3" i="4"/>
  <c r="N3" i="4"/>
  <c r="Q3" i="4"/>
  <c r="S3" i="4" s="1"/>
  <c r="X3" i="4"/>
  <c r="B4" i="4"/>
  <c r="M2" i="4" s="1"/>
  <c r="P2" i="4" s="1"/>
  <c r="R2" i="4" s="1"/>
  <c r="L4" i="4"/>
  <c r="M4" i="4" s="1"/>
  <c r="P4" i="4" s="1"/>
  <c r="R4" i="4" s="1"/>
  <c r="N4" i="4"/>
  <c r="O4" i="4"/>
  <c r="Q4" i="4"/>
  <c r="S4" i="4" s="1"/>
  <c r="X4" i="4"/>
  <c r="L5" i="4"/>
  <c r="N5" i="4"/>
  <c r="Q5" i="4"/>
  <c r="S5" i="4" s="1"/>
  <c r="T5" i="4"/>
  <c r="X5" i="4"/>
  <c r="L6" i="4"/>
  <c r="M6" i="4"/>
  <c r="N6" i="4"/>
  <c r="Q6" i="4"/>
  <c r="S6" i="4" s="1"/>
  <c r="T6" i="4"/>
  <c r="X6" i="4"/>
  <c r="L7" i="4"/>
  <c r="M7" i="4"/>
  <c r="N7" i="4"/>
  <c r="Q7" i="4"/>
  <c r="S7" i="4" s="1"/>
  <c r="X7" i="4"/>
  <c r="L8" i="4"/>
  <c r="M8" i="4" s="1"/>
  <c r="N8" i="4"/>
  <c r="Q8" i="4"/>
  <c r="S8" i="4" s="1"/>
  <c r="T8" i="4"/>
  <c r="X8" i="4"/>
  <c r="L9" i="4"/>
  <c r="M9" i="4"/>
  <c r="P9" i="4" s="1"/>
  <c r="R9" i="4" s="1"/>
  <c r="N9" i="4"/>
  <c r="Q9" i="4"/>
  <c r="S9" i="4" s="1"/>
  <c r="T9" i="4"/>
  <c r="X9" i="4"/>
  <c r="L10" i="4"/>
  <c r="M10" i="4" s="1"/>
  <c r="P10" i="4" s="1"/>
  <c r="R10" i="4" s="1"/>
  <c r="N10" i="4"/>
  <c r="Q10" i="4"/>
  <c r="S10" i="4" s="1"/>
  <c r="T10" i="4"/>
  <c r="X10" i="4"/>
  <c r="L11" i="4"/>
  <c r="M11" i="4" s="1"/>
  <c r="N11" i="4"/>
  <c r="Q11" i="4"/>
  <c r="S11" i="4" s="1"/>
  <c r="T11" i="4"/>
  <c r="X11" i="4"/>
  <c r="L12" i="4"/>
  <c r="M12" i="4" s="1"/>
  <c r="P12" i="4" s="1"/>
  <c r="R12" i="4" s="1"/>
  <c r="N12" i="4"/>
  <c r="Q12" i="4"/>
  <c r="S12" i="4" s="1"/>
  <c r="T12" i="4"/>
  <c r="X12" i="4"/>
  <c r="L13" i="4"/>
  <c r="N13" i="4"/>
  <c r="Q13" i="4"/>
  <c r="S13" i="4" s="1"/>
  <c r="X13" i="4"/>
  <c r="L14" i="4"/>
  <c r="M14" i="4" s="1"/>
  <c r="N14" i="4"/>
  <c r="Q14" i="4"/>
  <c r="S14" i="4" s="1"/>
  <c r="T14" i="4"/>
  <c r="X14" i="4"/>
  <c r="B15" i="4"/>
  <c r="L15" i="4"/>
  <c r="M15" i="4" s="1"/>
  <c r="N15" i="4"/>
  <c r="Q15" i="4"/>
  <c r="S15" i="4" s="1"/>
  <c r="T15" i="4"/>
  <c r="X15" i="4"/>
  <c r="B16" i="4"/>
  <c r="L16" i="4"/>
  <c r="M16" i="4"/>
  <c r="N16" i="4"/>
  <c r="Q16" i="4"/>
  <c r="S16" i="4" s="1"/>
  <c r="T16" i="4"/>
  <c r="X16" i="4"/>
  <c r="L17" i="4"/>
  <c r="N17" i="4"/>
  <c r="Q17" i="4"/>
  <c r="S17" i="4" s="1"/>
  <c r="T17" i="4"/>
  <c r="X17" i="4"/>
  <c r="L18" i="4"/>
  <c r="M18" i="4" s="1"/>
  <c r="N18" i="4"/>
  <c r="Q18" i="4"/>
  <c r="S18" i="4" s="1"/>
  <c r="T18" i="4"/>
  <c r="X18" i="4"/>
  <c r="L19" i="4"/>
  <c r="M19" i="4"/>
  <c r="N19" i="4"/>
  <c r="Q19" i="4"/>
  <c r="S19" i="4" s="1"/>
  <c r="T19" i="4"/>
  <c r="X19" i="4"/>
  <c r="L20" i="4"/>
  <c r="M20" i="4" s="1"/>
  <c r="N20" i="4"/>
  <c r="Q20" i="4"/>
  <c r="S20" i="4" s="1"/>
  <c r="T20" i="4"/>
  <c r="X20" i="4"/>
  <c r="L21" i="4"/>
  <c r="M21" i="4"/>
  <c r="N21" i="4"/>
  <c r="Q21" i="4"/>
  <c r="S21" i="4" s="1"/>
  <c r="T21" i="4"/>
  <c r="X21" i="4"/>
  <c r="L22" i="4"/>
  <c r="M22" i="4" s="1"/>
  <c r="P22" i="4" s="1"/>
  <c r="R22" i="4" s="1"/>
  <c r="N22" i="4"/>
  <c r="Q22" i="4"/>
  <c r="S22" i="4" s="1"/>
  <c r="T22" i="4"/>
  <c r="X22" i="4"/>
  <c r="B23" i="4"/>
  <c r="B24" i="4" s="1"/>
  <c r="L23" i="4"/>
  <c r="M23" i="4" s="1"/>
  <c r="N23" i="4"/>
  <c r="Q23" i="4"/>
  <c r="S23" i="4" s="1"/>
  <c r="X23" i="4"/>
  <c r="L24" i="4"/>
  <c r="M24" i="4"/>
  <c r="N24" i="4"/>
  <c r="Q24" i="4"/>
  <c r="S24" i="4" s="1"/>
  <c r="T24" i="4"/>
  <c r="X24" i="4"/>
  <c r="L25" i="4"/>
  <c r="M25" i="4" s="1"/>
  <c r="N25" i="4"/>
  <c r="Q25" i="4"/>
  <c r="S25" i="4" s="1"/>
  <c r="T25" i="4"/>
  <c r="X25" i="4"/>
  <c r="L26" i="4"/>
  <c r="M26" i="4" s="1"/>
  <c r="N26" i="4"/>
  <c r="Q26" i="4"/>
  <c r="S26" i="4" s="1"/>
  <c r="X26" i="4"/>
  <c r="L27" i="4"/>
  <c r="M27" i="4"/>
  <c r="N27" i="4"/>
  <c r="Q27" i="4"/>
  <c r="S27" i="4" s="1"/>
  <c r="T27" i="4"/>
  <c r="X27" i="4"/>
  <c r="L28" i="4"/>
  <c r="M28" i="4" s="1"/>
  <c r="N28" i="4"/>
  <c r="Q28" i="4"/>
  <c r="S28" i="4" s="1"/>
  <c r="T28" i="4"/>
  <c r="X28" i="4"/>
  <c r="L29" i="4"/>
  <c r="M29" i="4"/>
  <c r="P29" i="4" s="1"/>
  <c r="R29" i="4" s="1"/>
  <c r="N29" i="4"/>
  <c r="Q29" i="4"/>
  <c r="S29" i="4" s="1"/>
  <c r="T29" i="4"/>
  <c r="X29" i="4"/>
  <c r="L30" i="4"/>
  <c r="M30" i="4" s="1"/>
  <c r="N30" i="4"/>
  <c r="Q30" i="4"/>
  <c r="S30" i="4" s="1"/>
  <c r="T30" i="4"/>
  <c r="X30" i="4"/>
  <c r="L31" i="4"/>
  <c r="M31" i="4" s="1"/>
  <c r="N31" i="4"/>
  <c r="Q31" i="4"/>
  <c r="S31" i="4" s="1"/>
  <c r="T31" i="4"/>
  <c r="X31" i="4"/>
  <c r="L32" i="4"/>
  <c r="M32" i="4" s="1"/>
  <c r="N32" i="4"/>
  <c r="Q32" i="4"/>
  <c r="S32" i="4" s="1"/>
  <c r="X32" i="4"/>
  <c r="L33" i="4"/>
  <c r="M33" i="4"/>
  <c r="P33" i="4" s="1"/>
  <c r="R33" i="4" s="1"/>
  <c r="N33" i="4"/>
  <c r="Q33" i="4"/>
  <c r="S33" i="4" s="1"/>
  <c r="T33" i="4"/>
  <c r="X33" i="4"/>
  <c r="L34" i="4"/>
  <c r="M34" i="4"/>
  <c r="P34" i="4" s="1"/>
  <c r="R34" i="4" s="1"/>
  <c r="N34" i="4"/>
  <c r="Q34" i="4"/>
  <c r="S34" i="4" s="1"/>
  <c r="T34" i="4"/>
  <c r="X34" i="4"/>
  <c r="B35" i="4"/>
  <c r="B36" i="4" s="1"/>
  <c r="L35" i="4"/>
  <c r="M35" i="4" s="1"/>
  <c r="N35" i="4"/>
  <c r="Q35" i="4"/>
  <c r="S35" i="4" s="1"/>
  <c r="T35" i="4"/>
  <c r="X35" i="4"/>
  <c r="L36" i="4"/>
  <c r="M36" i="4"/>
  <c r="N36" i="4"/>
  <c r="Q36" i="4"/>
  <c r="S36" i="4" s="1"/>
  <c r="X36" i="4"/>
  <c r="L37" i="4"/>
  <c r="M37" i="4" s="1"/>
  <c r="P37" i="4" s="1"/>
  <c r="R37" i="4" s="1"/>
  <c r="N37" i="4"/>
  <c r="Q37" i="4"/>
  <c r="S37" i="4" s="1"/>
  <c r="T37" i="4"/>
  <c r="X37" i="4"/>
  <c r="L38" i="4"/>
  <c r="M38" i="4"/>
  <c r="P38" i="4" s="1"/>
  <c r="R38" i="4" s="1"/>
  <c r="N38" i="4"/>
  <c r="Q38" i="4"/>
  <c r="S38" i="4" s="1"/>
  <c r="T38" i="4"/>
  <c r="X38" i="4"/>
  <c r="L39" i="4"/>
  <c r="M39" i="4" s="1"/>
  <c r="N39" i="4"/>
  <c r="Q39" i="4"/>
  <c r="S39" i="4" s="1"/>
  <c r="X39" i="4"/>
  <c r="L40" i="4"/>
  <c r="M40" i="4"/>
  <c r="N40" i="4"/>
  <c r="Q40" i="4"/>
  <c r="S40" i="4" s="1"/>
  <c r="T40" i="4"/>
  <c r="X40" i="4"/>
  <c r="L41" i="4"/>
  <c r="M41" i="4" s="1"/>
  <c r="P41" i="4" s="1"/>
  <c r="R41" i="4" s="1"/>
  <c r="N41" i="4"/>
  <c r="Q41" i="4"/>
  <c r="S41" i="4" s="1"/>
  <c r="T41" i="4"/>
  <c r="X41" i="4"/>
  <c r="L42" i="4"/>
  <c r="M42" i="4"/>
  <c r="N42" i="4"/>
  <c r="Q42" i="4"/>
  <c r="S42" i="4" s="1"/>
  <c r="T42" i="4"/>
  <c r="X42" i="4"/>
  <c r="L43" i="4"/>
  <c r="M43" i="4" s="1"/>
  <c r="P43" i="4" s="1"/>
  <c r="R43" i="4" s="1"/>
  <c r="N43" i="4"/>
  <c r="Q43" i="4"/>
  <c r="S43" i="4" s="1"/>
  <c r="T43" i="4"/>
  <c r="X43" i="4"/>
  <c r="L44" i="4"/>
  <c r="M44" i="4" s="1"/>
  <c r="P44" i="4" s="1"/>
  <c r="R44" i="4" s="1"/>
  <c r="N44" i="4"/>
  <c r="Q44" i="4"/>
  <c r="S44" i="4" s="1"/>
  <c r="T44" i="4"/>
  <c r="X44" i="4"/>
  <c r="L45" i="4"/>
  <c r="M45" i="4" s="1"/>
  <c r="P45" i="4" s="1"/>
  <c r="R45" i="4" s="1"/>
  <c r="N45" i="4"/>
  <c r="Q45" i="4"/>
  <c r="S45" i="4" s="1"/>
  <c r="X45" i="4"/>
  <c r="L46" i="4"/>
  <c r="M46" i="4"/>
  <c r="P46" i="4" s="1"/>
  <c r="R46" i="4" s="1"/>
  <c r="N46" i="4"/>
  <c r="Q46" i="4"/>
  <c r="S46" i="4" s="1"/>
  <c r="T46" i="4"/>
  <c r="X46" i="4"/>
  <c r="L47" i="4"/>
  <c r="M47" i="4"/>
  <c r="N47" i="4"/>
  <c r="Q47" i="4"/>
  <c r="S47" i="4" s="1"/>
  <c r="T47" i="4"/>
  <c r="X47" i="4"/>
  <c r="L48" i="4"/>
  <c r="M48" i="4" s="1"/>
  <c r="N48" i="4"/>
  <c r="Q48" i="4"/>
  <c r="S48" i="4" s="1"/>
  <c r="T48" i="4"/>
  <c r="X48" i="4"/>
  <c r="L49" i="4"/>
  <c r="M49" i="4" s="1"/>
  <c r="P49" i="4" s="1"/>
  <c r="R49" i="4" s="1"/>
  <c r="N49" i="4"/>
  <c r="Q49" i="4"/>
  <c r="S49" i="4" s="1"/>
  <c r="T49" i="4"/>
  <c r="X49" i="4"/>
  <c r="L50" i="4"/>
  <c r="M50" i="4"/>
  <c r="N50" i="4"/>
  <c r="Q50" i="4"/>
  <c r="S50" i="4" s="1"/>
  <c r="T50" i="4"/>
  <c r="X50" i="4"/>
  <c r="L51" i="4"/>
  <c r="M51" i="4" s="1"/>
  <c r="N51" i="4"/>
  <c r="Q51" i="4"/>
  <c r="S51" i="4" s="1"/>
  <c r="T51" i="4"/>
  <c r="X51" i="4"/>
  <c r="L52" i="4"/>
  <c r="M52" i="4"/>
  <c r="N52" i="4"/>
  <c r="Q52" i="4"/>
  <c r="S52" i="4" s="1"/>
  <c r="T52" i="4"/>
  <c r="X52" i="4"/>
  <c r="L53" i="4"/>
  <c r="M53" i="4" s="1"/>
  <c r="P53" i="4" s="1"/>
  <c r="R53" i="4" s="1"/>
  <c r="N53" i="4"/>
  <c r="Q53" i="4"/>
  <c r="S53" i="4" s="1"/>
  <c r="T53" i="4"/>
  <c r="X53" i="4"/>
  <c r="L54" i="4"/>
  <c r="M54" i="4"/>
  <c r="P54" i="4" s="1"/>
  <c r="R54" i="4" s="1"/>
  <c r="N54" i="4"/>
  <c r="Q54" i="4"/>
  <c r="S54" i="4" s="1"/>
  <c r="T54" i="4"/>
  <c r="X54" i="4"/>
  <c r="L55" i="4"/>
  <c r="M55" i="4" s="1"/>
  <c r="P55" i="4" s="1"/>
  <c r="R55" i="4" s="1"/>
  <c r="N55" i="4"/>
  <c r="Q55" i="4"/>
  <c r="S55" i="4" s="1"/>
  <c r="T55" i="4"/>
  <c r="X55" i="4"/>
  <c r="L56" i="4"/>
  <c r="M56" i="4"/>
  <c r="N56" i="4"/>
  <c r="Q56" i="4"/>
  <c r="S56" i="4" s="1"/>
  <c r="T56" i="4"/>
  <c r="X56" i="4"/>
  <c r="L57" i="4"/>
  <c r="M57" i="4" s="1"/>
  <c r="P57" i="4" s="1"/>
  <c r="R57" i="4" s="1"/>
  <c r="N57" i="4"/>
  <c r="Q57" i="4"/>
  <c r="S57" i="4" s="1"/>
  <c r="T57" i="4"/>
  <c r="X57" i="4"/>
  <c r="L58" i="4"/>
  <c r="M58" i="4"/>
  <c r="P58" i="4" s="1"/>
  <c r="R58" i="4" s="1"/>
  <c r="N58" i="4"/>
  <c r="Q58" i="4"/>
  <c r="S58" i="4" s="1"/>
  <c r="X58" i="4"/>
  <c r="L59" i="4"/>
  <c r="M59" i="4" s="1"/>
  <c r="N59" i="4"/>
  <c r="Q59" i="4"/>
  <c r="S59" i="4" s="1"/>
  <c r="T59" i="4"/>
  <c r="X59" i="4"/>
  <c r="L60" i="4"/>
  <c r="M60" i="4"/>
  <c r="N60" i="4"/>
  <c r="Q60" i="4"/>
  <c r="S60" i="4" s="1"/>
  <c r="T60" i="4"/>
  <c r="X60" i="4"/>
  <c r="L61" i="4"/>
  <c r="M61" i="4" s="1"/>
  <c r="P61" i="4" s="1"/>
  <c r="R61" i="4" s="1"/>
  <c r="N61" i="4"/>
  <c r="O61" i="4" s="1"/>
  <c r="Q61" i="4"/>
  <c r="S61" i="4" s="1"/>
  <c r="X61" i="4"/>
  <c r="L62" i="4"/>
  <c r="M62" i="4"/>
  <c r="P62" i="4" s="1"/>
  <c r="R62" i="4" s="1"/>
  <c r="N62" i="4"/>
  <c r="O62" i="4" s="1"/>
  <c r="Q62" i="4"/>
  <c r="S62" i="4" s="1"/>
  <c r="T62" i="4"/>
  <c r="X62" i="4"/>
  <c r="L63" i="4"/>
  <c r="M63" i="4" s="1"/>
  <c r="N63" i="4"/>
  <c r="P63" i="4"/>
  <c r="R63" i="4" s="1"/>
  <c r="Q63" i="4"/>
  <c r="S63" i="4" s="1"/>
  <c r="T63" i="4"/>
  <c r="X63" i="4"/>
  <c r="L64" i="4"/>
  <c r="M64" i="4" s="1"/>
  <c r="N64" i="4"/>
  <c r="Q64" i="4"/>
  <c r="S64" i="4" s="1"/>
  <c r="T64" i="4"/>
  <c r="X64" i="4"/>
  <c r="L65" i="4"/>
  <c r="M65" i="4" s="1"/>
  <c r="P65" i="4" s="1"/>
  <c r="R65" i="4" s="1"/>
  <c r="N65" i="4"/>
  <c r="Q65" i="4"/>
  <c r="S65" i="4" s="1"/>
  <c r="T65" i="4"/>
  <c r="X65" i="4"/>
  <c r="L66" i="4"/>
  <c r="M66" i="4"/>
  <c r="P66" i="4" s="1"/>
  <c r="R66" i="4" s="1"/>
  <c r="N66" i="4"/>
  <c r="Q66" i="4"/>
  <c r="S66" i="4" s="1"/>
  <c r="T66" i="4"/>
  <c r="X66" i="4"/>
  <c r="L67" i="4"/>
  <c r="M67" i="4" s="1"/>
  <c r="N67" i="4"/>
  <c r="P67" i="4"/>
  <c r="R67" i="4" s="1"/>
  <c r="Q67" i="4"/>
  <c r="S67" i="4" s="1"/>
  <c r="T67" i="4"/>
  <c r="X67" i="4"/>
  <c r="L68" i="4"/>
  <c r="M68" i="4"/>
  <c r="P68" i="4" s="1"/>
  <c r="R68" i="4" s="1"/>
  <c r="N68" i="4"/>
  <c r="Q68" i="4"/>
  <c r="S68" i="4" s="1"/>
  <c r="T68" i="4"/>
  <c r="X68" i="4"/>
  <c r="L69" i="4"/>
  <c r="M69" i="4" s="1"/>
  <c r="P69" i="4" s="1"/>
  <c r="R69" i="4" s="1"/>
  <c r="N69" i="4"/>
  <c r="Q69" i="4"/>
  <c r="S69" i="4" s="1"/>
  <c r="T69" i="4"/>
  <c r="X69" i="4"/>
  <c r="L70" i="4"/>
  <c r="M70" i="4"/>
  <c r="P70" i="4" s="1"/>
  <c r="R70" i="4" s="1"/>
  <c r="N70" i="4"/>
  <c r="Q70" i="4"/>
  <c r="S70" i="4" s="1"/>
  <c r="T70" i="4"/>
  <c r="X70" i="4"/>
  <c r="L71" i="4"/>
  <c r="M71" i="4" s="1"/>
  <c r="N71" i="4"/>
  <c r="Q71" i="4"/>
  <c r="S71" i="4" s="1"/>
  <c r="T71" i="4"/>
  <c r="X71" i="4"/>
  <c r="L72" i="4"/>
  <c r="M72" i="4" s="1"/>
  <c r="N72" i="4"/>
  <c r="Q72" i="4"/>
  <c r="S72" i="4" s="1"/>
  <c r="T72" i="4"/>
  <c r="X72" i="4"/>
  <c r="L73" i="4"/>
  <c r="M73" i="4" s="1"/>
  <c r="N73" i="4"/>
  <c r="Q73" i="4"/>
  <c r="S73" i="4" s="1"/>
  <c r="T73" i="4"/>
  <c r="X73" i="4"/>
  <c r="L74" i="4"/>
  <c r="M74" i="4"/>
  <c r="P74" i="4" s="1"/>
  <c r="R74" i="4" s="1"/>
  <c r="N74" i="4"/>
  <c r="Q74" i="4"/>
  <c r="S74" i="4" s="1"/>
  <c r="T74" i="4"/>
  <c r="X74" i="4"/>
  <c r="L75" i="4"/>
  <c r="M75" i="4" s="1"/>
  <c r="N75" i="4"/>
  <c r="Q75" i="4"/>
  <c r="S75" i="4" s="1"/>
  <c r="T75" i="4"/>
  <c r="X75" i="4"/>
  <c r="L76" i="4"/>
  <c r="M76" i="4"/>
  <c r="P76" i="4" s="1"/>
  <c r="R76" i="4" s="1"/>
  <c r="N76" i="4"/>
  <c r="Q76" i="4"/>
  <c r="S76" i="4" s="1"/>
  <c r="T76" i="4"/>
  <c r="X76" i="4"/>
  <c r="U74" i="4" l="1"/>
  <c r="U68" i="4"/>
  <c r="T61" i="4"/>
  <c r="U61" i="4" s="1"/>
  <c r="T58" i="4"/>
  <c r="U58" i="4" s="1"/>
  <c r="T45" i="4"/>
  <c r="U45" i="4" s="1"/>
  <c r="T39" i="4"/>
  <c r="T36" i="4"/>
  <c r="T32" i="4"/>
  <c r="T26" i="4"/>
  <c r="T23" i="4"/>
  <c r="T13" i="4"/>
  <c r="T7" i="4"/>
  <c r="T3" i="4"/>
  <c r="U29" i="4"/>
  <c r="U10" i="4"/>
  <c r="U4" i="4"/>
  <c r="U34" i="4"/>
  <c r="U63" i="4"/>
  <c r="U2" i="4"/>
  <c r="U66" i="4"/>
  <c r="U55" i="4"/>
  <c r="U62" i="4"/>
  <c r="U33" i="4"/>
  <c r="U46" i="4"/>
  <c r="U43" i="4"/>
  <c r="U76" i="4"/>
  <c r="U41" i="4"/>
  <c r="U65" i="4"/>
  <c r="U57" i="4"/>
  <c r="U54" i="4"/>
  <c r="U22" i="4"/>
  <c r="O73" i="4"/>
  <c r="O7" i="4"/>
  <c r="O52" i="4"/>
  <c r="O59" i="4"/>
  <c r="O26" i="4"/>
  <c r="O19" i="4"/>
  <c r="O67" i="4"/>
  <c r="O8" i="4"/>
  <c r="O29" i="4"/>
  <c r="O66" i="4"/>
  <c r="O65" i="4"/>
  <c r="O57" i="4"/>
  <c r="O49" i="4"/>
  <c r="O45" i="4"/>
  <c r="O38" i="4"/>
  <c r="P73" i="4"/>
  <c r="R73" i="4" s="1"/>
  <c r="U73" i="4" s="1"/>
  <c r="P7" i="4"/>
  <c r="R7" i="4" s="1"/>
  <c r="O69" i="4"/>
  <c r="O74" i="4"/>
  <c r="P8" i="4"/>
  <c r="R8" i="4" s="1"/>
  <c r="U8" i="4" s="1"/>
  <c r="O25" i="4"/>
  <c r="P25" i="4"/>
  <c r="R25" i="4" s="1"/>
  <c r="U25" i="4" s="1"/>
  <c r="O51" i="4"/>
  <c r="P51" i="4"/>
  <c r="R51" i="4" s="1"/>
  <c r="U51" i="4" s="1"/>
  <c r="P31" i="4"/>
  <c r="R31" i="4" s="1"/>
  <c r="U31" i="4" s="1"/>
  <c r="O31" i="4"/>
  <c r="P15" i="4"/>
  <c r="R15" i="4" s="1"/>
  <c r="U15" i="4" s="1"/>
  <c r="O15" i="4"/>
  <c r="O40" i="4"/>
  <c r="O20" i="4"/>
  <c r="U67" i="4"/>
  <c r="O41" i="4"/>
  <c r="O75" i="4"/>
  <c r="O70" i="4"/>
  <c r="O37" i="4"/>
  <c r="O23" i="4"/>
  <c r="U44" i="4"/>
  <c r="U9" i="4"/>
  <c r="O76" i="4"/>
  <c r="U70" i="4"/>
  <c r="O68" i="4"/>
  <c r="P59" i="4"/>
  <c r="R59" i="4" s="1"/>
  <c r="U59" i="4" s="1"/>
  <c r="O58" i="4"/>
  <c r="O54" i="4"/>
  <c r="O53" i="4"/>
  <c r="P52" i="4"/>
  <c r="R52" i="4" s="1"/>
  <c r="U52" i="4" s="1"/>
  <c r="U38" i="4"/>
  <c r="U37" i="4"/>
  <c r="P19" i="4"/>
  <c r="R19" i="4" s="1"/>
  <c r="U19" i="4" s="1"/>
  <c r="O46" i="4"/>
  <c r="O44" i="4"/>
  <c r="P40" i="4"/>
  <c r="R40" i="4" s="1"/>
  <c r="U40" i="4" s="1"/>
  <c r="O33" i="4"/>
  <c r="O12" i="4"/>
  <c r="O72" i="4"/>
  <c r="P72" i="4"/>
  <c r="R72" i="4" s="1"/>
  <c r="U72" i="4" s="1"/>
  <c r="O48" i="4"/>
  <c r="P48" i="4"/>
  <c r="R48" i="4" s="1"/>
  <c r="U48" i="4" s="1"/>
  <c r="O60" i="4"/>
  <c r="P60" i="4"/>
  <c r="R60" i="4" s="1"/>
  <c r="U60" i="4" s="1"/>
  <c r="P50" i="4"/>
  <c r="R50" i="4" s="1"/>
  <c r="U50" i="4" s="1"/>
  <c r="O50" i="4"/>
  <c r="O71" i="4"/>
  <c r="P71" i="4"/>
  <c r="R71" i="4" s="1"/>
  <c r="U71" i="4" s="1"/>
  <c r="P75" i="4"/>
  <c r="R75" i="4" s="1"/>
  <c r="U75" i="4" s="1"/>
  <c r="P26" i="4"/>
  <c r="R26" i="4" s="1"/>
  <c r="P42" i="4"/>
  <c r="R42" i="4" s="1"/>
  <c r="U42" i="4" s="1"/>
  <c r="O42" i="4"/>
  <c r="O24" i="4"/>
  <c r="P24" i="4"/>
  <c r="R24" i="4" s="1"/>
  <c r="U24" i="4" s="1"/>
  <c r="P20" i="4"/>
  <c r="R20" i="4" s="1"/>
  <c r="U20" i="4" s="1"/>
  <c r="O56" i="4"/>
  <c r="P56" i="4"/>
  <c r="R56" i="4" s="1"/>
  <c r="U56" i="4" s="1"/>
  <c r="O35" i="4"/>
  <c r="P35" i="4"/>
  <c r="R35" i="4" s="1"/>
  <c r="U35" i="4" s="1"/>
  <c r="O34" i="4"/>
  <c r="O30" i="4"/>
  <c r="P30" i="4"/>
  <c r="R30" i="4" s="1"/>
  <c r="U30" i="4" s="1"/>
  <c r="P21" i="4"/>
  <c r="R21" i="4" s="1"/>
  <c r="U21" i="4" s="1"/>
  <c r="O21" i="4"/>
  <c r="O27" i="4"/>
  <c r="P27" i="4"/>
  <c r="R27" i="4" s="1"/>
  <c r="U27" i="4" s="1"/>
  <c r="O16" i="4"/>
  <c r="P16" i="4"/>
  <c r="R16" i="4" s="1"/>
  <c r="U16" i="4" s="1"/>
  <c r="O64" i="4"/>
  <c r="P64" i="4"/>
  <c r="R64" i="4" s="1"/>
  <c r="U64" i="4" s="1"/>
  <c r="O55" i="4"/>
  <c r="B27" i="4"/>
  <c r="B37" i="4"/>
  <c r="O28" i="4"/>
  <c r="P28" i="4"/>
  <c r="R28" i="4" s="1"/>
  <c r="U28" i="4" s="1"/>
  <c r="O11" i="4"/>
  <c r="P11" i="4"/>
  <c r="R11" i="4" s="1"/>
  <c r="U11" i="4" s="1"/>
  <c r="O10" i="4"/>
  <c r="O6" i="4"/>
  <c r="P6" i="4"/>
  <c r="R6" i="4" s="1"/>
  <c r="U6" i="4" s="1"/>
  <c r="O18" i="4"/>
  <c r="P18" i="4"/>
  <c r="R18" i="4" s="1"/>
  <c r="U18" i="4" s="1"/>
  <c r="U69" i="4"/>
  <c r="O63" i="4"/>
  <c r="U53" i="4"/>
  <c r="U49" i="4"/>
  <c r="O32" i="4"/>
  <c r="P32" i="4"/>
  <c r="R32" i="4" s="1"/>
  <c r="U32" i="4" s="1"/>
  <c r="U12" i="4"/>
  <c r="P23" i="4"/>
  <c r="R23" i="4" s="1"/>
  <c r="U23" i="4" s="1"/>
  <c r="O9" i="4"/>
  <c r="O47" i="4"/>
  <c r="P47" i="4"/>
  <c r="R47" i="4" s="1"/>
  <c r="U47" i="4" s="1"/>
  <c r="O43" i="4"/>
  <c r="O36" i="4"/>
  <c r="P36" i="4"/>
  <c r="R36" i="4" s="1"/>
  <c r="U36" i="4" s="1"/>
  <c r="O14" i="4"/>
  <c r="P14" i="4"/>
  <c r="R14" i="4" s="1"/>
  <c r="U14" i="4" s="1"/>
  <c r="O3" i="4"/>
  <c r="P3" i="4"/>
  <c r="R3" i="4" s="1"/>
  <c r="O39" i="4"/>
  <c r="P39" i="4"/>
  <c r="R39" i="4" s="1"/>
  <c r="U39" i="4" s="1"/>
  <c r="O22" i="4"/>
  <c r="M17" i="4"/>
  <c r="M13" i="4"/>
  <c r="M5" i="4"/>
  <c r="U7" i="4" l="1"/>
  <c r="U26" i="4"/>
  <c r="U3" i="4"/>
  <c r="B28" i="4"/>
  <c r="P13" i="4"/>
  <c r="R13" i="4" s="1"/>
  <c r="U13" i="4" s="1"/>
  <c r="O13" i="4"/>
  <c r="P5" i="4"/>
  <c r="R5" i="4" s="1"/>
  <c r="U5" i="4" s="1"/>
  <c r="O5" i="4"/>
  <c r="P17" i="4"/>
  <c r="R17" i="4" s="1"/>
  <c r="U17" i="4" s="1"/>
  <c r="O17" i="4"/>
  <c r="W3" i="4"/>
  <c r="W6" i="4"/>
  <c r="V11" i="4"/>
  <c r="V14" i="4"/>
  <c r="W18" i="4"/>
  <c r="W24" i="4"/>
  <c r="W27" i="4"/>
  <c r="W30" i="4"/>
  <c r="W36" i="4"/>
  <c r="W39" i="4"/>
  <c r="V44" i="4"/>
  <c r="W47" i="4"/>
  <c r="V52" i="4"/>
  <c r="W55" i="4"/>
  <c r="V60" i="4"/>
  <c r="W63" i="4"/>
  <c r="V68" i="4"/>
  <c r="W71" i="4"/>
  <c r="V76" i="4"/>
  <c r="V8" i="4"/>
  <c r="W11" i="4"/>
  <c r="W14" i="4"/>
  <c r="V20" i="4"/>
  <c r="V23" i="4"/>
  <c r="V26" i="4"/>
  <c r="V32" i="4"/>
  <c r="V35" i="4"/>
  <c r="V41" i="4"/>
  <c r="W44" i="4"/>
  <c r="V49" i="4"/>
  <c r="W52" i="4"/>
  <c r="V2" i="4"/>
  <c r="W8" i="4"/>
  <c r="W20" i="4"/>
  <c r="W23" i="4"/>
  <c r="W26" i="4"/>
  <c r="V7" i="4"/>
  <c r="W10" i="4"/>
  <c r="V16" i="4"/>
  <c r="V19" i="4"/>
  <c r="W22" i="4"/>
  <c r="V25" i="4"/>
  <c r="V31" i="4"/>
  <c r="W34" i="4"/>
  <c r="V40" i="4"/>
  <c r="W43" i="4"/>
  <c r="V48" i="4"/>
  <c r="W51" i="4"/>
  <c r="V56" i="4"/>
  <c r="W59" i="4"/>
  <c r="V64" i="4"/>
  <c r="W67" i="4"/>
  <c r="V72" i="4"/>
  <c r="W75" i="4"/>
  <c r="V3" i="4"/>
  <c r="W17" i="4"/>
  <c r="V29" i="4"/>
  <c r="V36" i="4"/>
  <c r="V47" i="4"/>
  <c r="W50" i="4"/>
  <c r="V54" i="4"/>
  <c r="V57" i="4"/>
  <c r="V62" i="4"/>
  <c r="V65" i="4"/>
  <c r="V70" i="4"/>
  <c r="V73" i="4"/>
  <c r="V9" i="4"/>
  <c r="V18" i="4"/>
  <c r="V24" i="4"/>
  <c r="W29" i="4"/>
  <c r="V33" i="4"/>
  <c r="W40" i="4"/>
  <c r="V43" i="4"/>
  <c r="W54" i="4"/>
  <c r="W57" i="4"/>
  <c r="W62" i="4"/>
  <c r="W65" i="4"/>
  <c r="W70" i="4"/>
  <c r="W73" i="4"/>
  <c r="V4" i="4"/>
  <c r="W9" i="4"/>
  <c r="V15" i="4"/>
  <c r="V30" i="4"/>
  <c r="W33" i="4"/>
  <c r="V37" i="4"/>
  <c r="W48" i="4"/>
  <c r="V51" i="4"/>
  <c r="W5" i="4"/>
  <c r="V12" i="4"/>
  <c r="V27" i="4"/>
  <c r="W31" i="4"/>
  <c r="V34" i="4"/>
  <c r="W45" i="4"/>
  <c r="W49" i="4"/>
  <c r="V53" i="4"/>
  <c r="V58" i="4"/>
  <c r="V61" i="4"/>
  <c r="V66" i="4"/>
  <c r="V69" i="4"/>
  <c r="V74" i="4"/>
  <c r="W16" i="4"/>
  <c r="W19" i="4"/>
  <c r="W21" i="4"/>
  <c r="W37" i="4"/>
  <c r="V38" i="4"/>
  <c r="W56" i="4"/>
  <c r="W42" i="4"/>
  <c r="W58" i="4"/>
  <c r="V59" i="4"/>
  <c r="V22" i="4"/>
  <c r="W25" i="4"/>
  <c r="W38" i="4"/>
  <c r="V39" i="4"/>
  <c r="W41" i="4"/>
  <c r="V45" i="4"/>
  <c r="W74" i="4"/>
  <c r="V75" i="4"/>
  <c r="V42" i="4"/>
  <c r="V46" i="4"/>
  <c r="W66" i="4"/>
  <c r="V67" i="4"/>
  <c r="W76" i="4"/>
  <c r="W46" i="4"/>
  <c r="W68" i="4"/>
  <c r="W60" i="4"/>
  <c r="W69" i="4"/>
  <c r="W2" i="4"/>
  <c r="V6" i="4"/>
  <c r="W13" i="4"/>
  <c r="V50" i="4"/>
  <c r="W61" i="4"/>
  <c r="V71" i="4"/>
  <c r="V10" i="4"/>
  <c r="W12" i="4"/>
  <c r="W53" i="4"/>
  <c r="V55" i="4"/>
  <c r="W32" i="4"/>
  <c r="W35" i="4"/>
  <c r="W72" i="4"/>
  <c r="V63" i="4"/>
  <c r="W64" i="4"/>
  <c r="W7" i="4"/>
  <c r="V21" i="4"/>
  <c r="W4" i="4"/>
  <c r="V28" i="4"/>
  <c r="W15" i="4"/>
  <c r="W28" i="4"/>
  <c r="B17" i="4" l="1"/>
  <c r="V13" i="4"/>
  <c r="V17" i="4"/>
  <c r="V5" i="4"/>
  <c r="B37" i="1"/>
</calcChain>
</file>

<file path=xl/sharedStrings.xml><?xml version="1.0" encoding="utf-8"?>
<sst xmlns="http://schemas.openxmlformats.org/spreadsheetml/2006/main" count="107" uniqueCount="94">
  <si>
    <t>Time</t>
  </si>
  <si>
    <t>Comment</t>
  </si>
  <si>
    <t>Field (Oe)</t>
  </si>
  <si>
    <t>Temperature (K)</t>
  </si>
  <si>
    <t>Long Moment (emu)</t>
  </si>
  <si>
    <t>Long Scan Std Dev</t>
  </si>
  <si>
    <t>Long Offset (cm)</t>
  </si>
  <si>
    <t>Long Offset Std Dev</t>
  </si>
  <si>
    <t>Long Algorithm</t>
  </si>
  <si>
    <t>Long Reg Fit</t>
  </si>
  <si>
    <t>Long Reg Factor</t>
  </si>
  <si>
    <t>Trans Moment (emu)</t>
  </si>
  <si>
    <t>Trans Scan Std Dev</t>
  </si>
  <si>
    <t>Trans Offset (cm)</t>
  </si>
  <si>
    <t>Trans Offset Std Dev</t>
  </si>
  <si>
    <t>Trans Algorithm</t>
  </si>
  <si>
    <t>Trans Reg Fit</t>
  </si>
  <si>
    <t>Trans Reg Factor</t>
  </si>
  <si>
    <t>Long Moment [w/o ABS] (emu)</t>
  </si>
  <si>
    <t>Long Scan Std Dev [w/o ABS]</t>
  </si>
  <si>
    <t>Long Offset [w/o ABS] (cm)</t>
  </si>
  <si>
    <t>Long Offset Std Dev [w/o ABS]</t>
  </si>
  <si>
    <t>Long Reg Fit [w/o ABS]</t>
  </si>
  <si>
    <t>Trans Moment [w/o ABS] (emu)</t>
  </si>
  <si>
    <t>Trans Scan Std Dev [w/o ABS]</t>
  </si>
  <si>
    <t>Trans Offset [w/o ABS] (cm)</t>
  </si>
  <si>
    <t>Trans Offset Std Dev [w/o ABS]</t>
  </si>
  <si>
    <t>Trans Reg Fit [w/o ABS]</t>
  </si>
  <si>
    <t>RSO Position (deg)</t>
  </si>
  <si>
    <t>Amplitude (cm)</t>
  </si>
  <si>
    <t>Frequency</t>
  </si>
  <si>
    <t>Cycles to Average</t>
  </si>
  <si>
    <t>Scans per Measurement</t>
  </si>
  <si>
    <t>Delta Temp (K)</t>
  </si>
  <si>
    <t>Error</t>
  </si>
  <si>
    <t>EC Comp. Running</t>
  </si>
  <si>
    <t>Using ABS</t>
  </si>
  <si>
    <t>rmm</t>
  </si>
  <si>
    <t>mass</t>
  </si>
  <si>
    <t>moles</t>
  </si>
  <si>
    <t>field</t>
  </si>
  <si>
    <t>Chi</t>
  </si>
  <si>
    <t>diff^2</t>
  </si>
  <si>
    <t>gradient</t>
  </si>
  <si>
    <t>Cgrad</t>
  </si>
  <si>
    <t>1/T</t>
  </si>
  <si>
    <t>Na</t>
  </si>
  <si>
    <t>k</t>
  </si>
  <si>
    <t>ub</t>
  </si>
  <si>
    <t>Naub^2/3k</t>
  </si>
  <si>
    <t>const^0.5</t>
  </si>
  <si>
    <t>intercept</t>
  </si>
  <si>
    <t>Cdirect</t>
  </si>
  <si>
    <t>Constants</t>
  </si>
  <si>
    <t>sum(1/Chi diff^2)</t>
  </si>
  <si>
    <t>ueff=(const*Cgrad)^0.5</t>
  </si>
  <si>
    <t>Tmax for fitting</t>
  </si>
  <si>
    <t>Tmin for fitting</t>
  </si>
  <si>
    <t>Theta</t>
  </si>
  <si>
    <t>Fit y=mx+c to 1/[Chi-Chi(TIP)] vs T</t>
  </si>
  <si>
    <t>sum(Chi diff^2)</t>
  </si>
  <si>
    <t>intercept from theta/C</t>
  </si>
  <si>
    <t>grad from C</t>
  </si>
  <si>
    <t>ueff=(const*Cdirect)^0.5</t>
  </si>
  <si>
    <t>Chi TIP</t>
  </si>
  <si>
    <t>Fit Chi = C/(T-Theta)+Chi(TIP)</t>
  </si>
  <si>
    <t>ueff(Calc)</t>
  </si>
  <si>
    <t>ueff(Expt)</t>
  </si>
  <si>
    <t>CW 1/chi Diff^2</t>
  </si>
  <si>
    <t>1/[Chi(Calc) CW]</t>
  </si>
  <si>
    <t>1/[Chi(Calc) No TIP]</t>
  </si>
  <si>
    <t>1/[Chi(Expt)-Chi(TIP)]</t>
  </si>
  <si>
    <t>Chi(Calc) No TIP</t>
  </si>
  <si>
    <t>Chi(Expt)-Chi(TIP)</t>
  </si>
  <si>
    <t>Chi(Calc)+Chi(TIP)</t>
  </si>
  <si>
    <t>Chi(Mol,Expt)</t>
  </si>
  <si>
    <t>Spare</t>
  </si>
  <si>
    <t>Sample Data</t>
  </si>
  <si>
    <t>Microsoft Excel 14.0 Sensitivity Report</t>
  </si>
  <si>
    <t>Worksheet: [cma006i_squid_john.xlsx]cma006i_fc_1000Oe.dc1_2</t>
  </si>
  <si>
    <t>Report Created: 15/11/2016 14:50:48</t>
  </si>
  <si>
    <t>Variable Cells</t>
  </si>
  <si>
    <t>Cell</t>
  </si>
  <si>
    <t>Name</t>
  </si>
  <si>
    <t>Final</t>
  </si>
  <si>
    <t>Value</t>
  </si>
  <si>
    <t>Reduced</t>
  </si>
  <si>
    <t>Gradient</t>
  </si>
  <si>
    <t>Constraints</t>
  </si>
  <si>
    <t>NONE</t>
  </si>
  <si>
    <t>$B$9</t>
  </si>
  <si>
    <t>$B$10</t>
  </si>
  <si>
    <t>$B$11</t>
  </si>
  <si>
    <t>const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</si>
</sst>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sz val="10"/>
      <color rgb="FF0099FF"/>
      <name val="Arial"/>
      <family val="2"/>
    </font>
    <font>
      <sz val="10"/>
      <color rgb="FF00B050"/>
      <name val="Arial"/>
      <family val="2"/>
    </font>
    <font>
      <sz val="10"/>
      <color rgb="FF0070C0"/>
      <name val="Arial"/>
      <family val="2"/>
    </font>
    <font>
      <sz val="10"/>
      <color rgb="FF7030A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0">
    <xf numFmtId="0" fontId="0" fillId="0" borderId="0" xfId="0"/>
    <xf numFmtId="11" fontId="0" fillId="0" borderId="0" xfId="0" applyNumberFormat="1"/>
    <xf numFmtId="0" fontId="3" fillId="0" borderId="0" xfId="0" applyFont="1"/>
    <xf numFmtId="0" fontId="4" fillId="0" borderId="0" xfId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11" fontId="4" fillId="0" borderId="0" xfId="1" applyNumberFormat="1"/>
    <xf numFmtId="11" fontId="5" fillId="0" borderId="0" xfId="1" applyNumberFormat="1" applyFont="1"/>
    <xf numFmtId="11" fontId="6" fillId="0" borderId="0" xfId="1" applyNumberFormat="1" applyFont="1"/>
    <xf numFmtId="11" fontId="7" fillId="0" borderId="0" xfId="1" applyNumberFormat="1" applyFont="1"/>
    <xf numFmtId="11" fontId="8" fillId="0" borderId="0" xfId="1" applyNumberFormat="1" applyFont="1"/>
    <xf numFmtId="165" fontId="4" fillId="0" borderId="0" xfId="1" applyNumberFormat="1"/>
    <xf numFmtId="0" fontId="2" fillId="0" borderId="0" xfId="1" applyNumberFormat="1" applyFont="1"/>
    <xf numFmtId="11" fontId="9" fillId="0" borderId="0" xfId="1" applyNumberFormat="1" applyFont="1"/>
    <xf numFmtId="0" fontId="4" fillId="0" borderId="0" xfId="1" applyNumberFormat="1"/>
    <xf numFmtId="11" fontId="4" fillId="0" borderId="0" xfId="1" applyNumberFormat="1" applyBorder="1"/>
    <xf numFmtId="11" fontId="7" fillId="0" borderId="1" xfId="1" applyNumberFormat="1" applyFont="1" applyBorder="1"/>
    <xf numFmtId="11" fontId="4" fillId="0" borderId="1" xfId="1" applyNumberFormat="1" applyFont="1" applyBorder="1"/>
    <xf numFmtId="164" fontId="4" fillId="0" borderId="0" xfId="1" applyNumberFormat="1"/>
    <xf numFmtId="11" fontId="4" fillId="0" borderId="0" xfId="1" applyNumberFormat="1" applyFont="1"/>
    <xf numFmtId="0" fontId="10" fillId="0" borderId="0" xfId="1" applyFont="1"/>
    <xf numFmtId="11" fontId="10" fillId="0" borderId="0" xfId="1" applyNumberFormat="1" applyFont="1"/>
    <xf numFmtId="0" fontId="9" fillId="0" borderId="0" xfId="1" applyFont="1"/>
    <xf numFmtId="0" fontId="4" fillId="0" borderId="1" xfId="1" applyFont="1" applyBorder="1"/>
    <xf numFmtId="0" fontId="4" fillId="0" borderId="0" xfId="1" applyFont="1"/>
    <xf numFmtId="0" fontId="3" fillId="0" borderId="0" xfId="1" applyFont="1"/>
    <xf numFmtId="0" fontId="4" fillId="0" borderId="0" xfId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10" fillId="0" borderId="0" xfId="1" applyFont="1" applyAlignment="1">
      <alignment wrapText="1"/>
    </xf>
    <xf numFmtId="0" fontId="9" fillId="0" borderId="0" xfId="0" applyFont="1"/>
    <xf numFmtId="0" fontId="0" fillId="0" borderId="4" xfId="0" applyFill="1" applyBorder="1" applyAlignment="1"/>
    <xf numFmtId="0" fontId="0" fillId="0" borderId="5" xfId="0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3023656538617"/>
          <c:y val="4.5317287394506751E-2"/>
          <c:w val="0.80707458855207226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'cma006i_fc_1000Oe.dc1_2'!$M$1</c:f>
              <c:strCache>
                <c:ptCount val="1"/>
                <c:pt idx="0">
                  <c:v>Chi(Mol,Expt)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'cma006i_fc_1000Oe.dc1_2'!$M$2:$M$435</c:f>
              <c:numCache>
                <c:formatCode>0.00E+00</c:formatCode>
                <c:ptCount val="434"/>
                <c:pt idx="0">
                  <c:v>0.67177138665284963</c:v>
                </c:pt>
                <c:pt idx="1">
                  <c:v>0.41912914298445586</c:v>
                </c:pt>
                <c:pt idx="2">
                  <c:v>0.30421718750880827</c:v>
                </c:pt>
                <c:pt idx="3">
                  <c:v>0.23689487033160617</c:v>
                </c:pt>
                <c:pt idx="4">
                  <c:v>0.19436605728497408</c:v>
                </c:pt>
                <c:pt idx="5">
                  <c:v>0.16534611587150258</c:v>
                </c:pt>
                <c:pt idx="6">
                  <c:v>0.14348609452435229</c:v>
                </c:pt>
                <c:pt idx="7">
                  <c:v>0.12662796128082898</c:v>
                </c:pt>
                <c:pt idx="8">
                  <c:v>0.11326609953989636</c:v>
                </c:pt>
                <c:pt idx="9">
                  <c:v>0.10247660568290154</c:v>
                </c:pt>
                <c:pt idx="10">
                  <c:v>9.2289968926424867E-2</c:v>
                </c:pt>
                <c:pt idx="11">
                  <c:v>8.4885032373056987E-2</c:v>
                </c:pt>
                <c:pt idx="12">
                  <c:v>7.8653400138860088E-2</c:v>
                </c:pt>
                <c:pt idx="13">
                  <c:v>7.3417150851813467E-2</c:v>
                </c:pt>
                <c:pt idx="14">
                  <c:v>6.8856403417616563E-2</c:v>
                </c:pt>
                <c:pt idx="15">
                  <c:v>6.4820540679792732E-2</c:v>
                </c:pt>
                <c:pt idx="16">
                  <c:v>6.1277929705699466E-2</c:v>
                </c:pt>
                <c:pt idx="17">
                  <c:v>5.8099763413471499E-2</c:v>
                </c:pt>
                <c:pt idx="18">
                  <c:v>5.5289726762279785E-2</c:v>
                </c:pt>
                <c:pt idx="19">
                  <c:v>4.4606702696994814E-2</c:v>
                </c:pt>
                <c:pt idx="20">
                  <c:v>3.7584657819896373E-2</c:v>
                </c:pt>
                <c:pt idx="21">
                  <c:v>3.2610151626735751E-2</c:v>
                </c:pt>
                <c:pt idx="22">
                  <c:v>2.8892321953989632E-2</c:v>
                </c:pt>
                <c:pt idx="23">
                  <c:v>2.6019468958134711E-2</c:v>
                </c:pt>
                <c:pt idx="24">
                  <c:v>2.3710636700932639E-2</c:v>
                </c:pt>
                <c:pt idx="25">
                  <c:v>2.1825935474818651E-2</c:v>
                </c:pt>
                <c:pt idx="26">
                  <c:v>2.0257435933471499E-2</c:v>
                </c:pt>
                <c:pt idx="27">
                  <c:v>1.8929518718963728E-2</c:v>
                </c:pt>
                <c:pt idx="28">
                  <c:v>1.7784611893886009E-2</c:v>
                </c:pt>
                <c:pt idx="29">
                  <c:v>1.6803025345077719E-2</c:v>
                </c:pt>
                <c:pt idx="30">
                  <c:v>1.5933669111502589E-2</c:v>
                </c:pt>
                <c:pt idx="31">
                  <c:v>1.5160859918134715E-2</c:v>
                </c:pt>
                <c:pt idx="32">
                  <c:v>1.4466472649533676E-2</c:v>
                </c:pt>
                <c:pt idx="33">
                  <c:v>1.3846716903419688E-2</c:v>
                </c:pt>
                <c:pt idx="34">
                  <c:v>1.3285054760621759E-2</c:v>
                </c:pt>
                <c:pt idx="35">
                  <c:v>1.2767118210155441E-2</c:v>
                </c:pt>
                <c:pt idx="36">
                  <c:v>1.2288650680207253E-2</c:v>
                </c:pt>
                <c:pt idx="37">
                  <c:v>1.1849130504870466E-2</c:v>
                </c:pt>
                <c:pt idx="38">
                  <c:v>1.1447958323316061E-2</c:v>
                </c:pt>
                <c:pt idx="39">
                  <c:v>1.1067569533471501E-2</c:v>
                </c:pt>
                <c:pt idx="40">
                  <c:v>1.0711710140518133E-2</c:v>
                </c:pt>
                <c:pt idx="41">
                  <c:v>1.0378748551088082E-2</c:v>
                </c:pt>
                <c:pt idx="42">
                  <c:v>1.0070349656373054E-2</c:v>
                </c:pt>
                <c:pt idx="43">
                  <c:v>9.5544054256994811E-3</c:v>
                </c:pt>
                <c:pt idx="44">
                  <c:v>9.4858618553367875E-3</c:v>
                </c:pt>
                <c:pt idx="45">
                  <c:v>9.2246404273575115E-3</c:v>
                </c:pt>
                <c:pt idx="46">
                  <c:v>8.9726813440414496E-3</c:v>
                </c:pt>
                <c:pt idx="47">
                  <c:v>8.7244738155440402E-3</c:v>
                </c:pt>
                <c:pt idx="48">
                  <c:v>8.5009011270466301E-3</c:v>
                </c:pt>
                <c:pt idx="49">
                  <c:v>8.2848259985492216E-3</c:v>
                </c:pt>
                <c:pt idx="50">
                  <c:v>8.1767135141968903E-3</c:v>
                </c:pt>
                <c:pt idx="51">
                  <c:v>7.8621045753367869E-3</c:v>
                </c:pt>
                <c:pt idx="52">
                  <c:v>7.6722070860103615E-3</c:v>
                </c:pt>
                <c:pt idx="53">
                  <c:v>7.493370023834196E-3</c:v>
                </c:pt>
                <c:pt idx="54">
                  <c:v>7.3260096116062176E-3</c:v>
                </c:pt>
                <c:pt idx="55">
                  <c:v>7.1738885034196885E-3</c:v>
                </c:pt>
                <c:pt idx="56">
                  <c:v>7.0226497875647649E-3</c:v>
                </c:pt>
                <c:pt idx="57">
                  <c:v>7.7006545268393772E-3</c:v>
                </c:pt>
                <c:pt idx="58">
                  <c:v>6.7429425177202061E-3</c:v>
                </c:pt>
                <c:pt idx="59">
                  <c:v>6.6116880458031071E-3</c:v>
                </c:pt>
                <c:pt idx="60">
                  <c:v>6.482248305284973E-3</c:v>
                </c:pt>
                <c:pt idx="61">
                  <c:v>6.3619377181347156E-3</c:v>
                </c:pt>
                <c:pt idx="62">
                  <c:v>6.2463665212435212E-3</c:v>
                </c:pt>
                <c:pt idx="63">
                  <c:v>6.1303680022797916E-3</c:v>
                </c:pt>
                <c:pt idx="64">
                  <c:v>6.0189312851813464E-3</c:v>
                </c:pt>
                <c:pt idx="65">
                  <c:v>5.9151697164766832E-3</c:v>
                </c:pt>
                <c:pt idx="66">
                  <c:v>5.8111473148186512E-3</c:v>
                </c:pt>
                <c:pt idx="67">
                  <c:v>5.7104935430051804E-3</c:v>
                </c:pt>
                <c:pt idx="68">
                  <c:v>5.6189023289119162E-3</c:v>
                </c:pt>
                <c:pt idx="69">
                  <c:v>5.5268171970984442E-3</c:v>
                </c:pt>
                <c:pt idx="70">
                  <c:v>5.4345739006217619E-3</c:v>
                </c:pt>
                <c:pt idx="71">
                  <c:v>5.3501111956476676E-3</c:v>
                </c:pt>
                <c:pt idx="72">
                  <c:v>5.2665697304663207E-3</c:v>
                </c:pt>
                <c:pt idx="73">
                  <c:v>5.1829394710880819E-3</c:v>
                </c:pt>
                <c:pt idx="74">
                  <c:v>5.1050702901968906E-3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'cma006i_fc_1000Oe.dc1_2'!$N$1</c:f>
              <c:strCache>
                <c:ptCount val="1"/>
                <c:pt idx="0">
                  <c:v>Chi(Calc)+Chi(TIP)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'cma006i_fc_1000Oe.dc1_2'!$N$2:$N$435</c:f>
              <c:numCache>
                <c:formatCode>0.00E+00</c:formatCode>
                <c:ptCount val="434"/>
                <c:pt idx="0">
                  <c:v>0.12046265066247311</c:v>
                </c:pt>
                <c:pt idx="1">
                  <c:v>0.11125654638306469</c:v>
                </c:pt>
                <c:pt idx="2">
                  <c:v>0.10348498073830835</c:v>
                </c:pt>
                <c:pt idx="3">
                  <c:v>9.6485126384748945E-2</c:v>
                </c:pt>
                <c:pt idx="4">
                  <c:v>9.0483842253062843E-2</c:v>
                </c:pt>
                <c:pt idx="5">
                  <c:v>8.5218947855585106E-2</c:v>
                </c:pt>
                <c:pt idx="6">
                  <c:v>8.0511826440767237E-2</c:v>
                </c:pt>
                <c:pt idx="7">
                  <c:v>7.6318676449948677E-2</c:v>
                </c:pt>
                <c:pt idx="8">
                  <c:v>7.2529943597009178E-2</c:v>
                </c:pt>
                <c:pt idx="9">
                  <c:v>6.9265075507891322E-2</c:v>
                </c:pt>
                <c:pt idx="10">
                  <c:v>6.5990956972686518E-2</c:v>
                </c:pt>
                <c:pt idx="11">
                  <c:v>6.3133110084522243E-2</c:v>
                </c:pt>
                <c:pt idx="12">
                  <c:v>6.0513869163087868E-2</c:v>
                </c:pt>
                <c:pt idx="13">
                  <c:v>5.8126252479510927E-2</c:v>
                </c:pt>
                <c:pt idx="14">
                  <c:v>5.5921875990865538E-2</c:v>
                </c:pt>
                <c:pt idx="15">
                  <c:v>5.3865297870024496E-2</c:v>
                </c:pt>
                <c:pt idx="16">
                  <c:v>5.1967851936828423E-2</c:v>
                </c:pt>
                <c:pt idx="17">
                  <c:v>5.0181072425778024E-2</c:v>
                </c:pt>
                <c:pt idx="18">
                  <c:v>4.8536204898202033E-2</c:v>
                </c:pt>
                <c:pt idx="19">
                  <c:v>4.1659738733090666E-2</c:v>
                </c:pt>
                <c:pt idx="20">
                  <c:v>3.6511402269683878E-2</c:v>
                </c:pt>
                <c:pt idx="21">
                  <c:v>3.2504907166532253E-2</c:v>
                </c:pt>
                <c:pt idx="22">
                  <c:v>2.9301193186881725E-2</c:v>
                </c:pt>
                <c:pt idx="23">
                  <c:v>2.6674461010956167E-2</c:v>
                </c:pt>
                <c:pt idx="24">
                  <c:v>2.4482051662277269E-2</c:v>
                </c:pt>
                <c:pt idx="25">
                  <c:v>2.2628388831289821E-2</c:v>
                </c:pt>
                <c:pt idx="26">
                  <c:v>2.1040925912970937E-2</c:v>
                </c:pt>
                <c:pt idx="27">
                  <c:v>1.9669018583568385E-2</c:v>
                </c:pt>
                <c:pt idx="28">
                  <c:v>1.8462867588867487E-2</c:v>
                </c:pt>
                <c:pt idx="29">
                  <c:v>1.740372861068783E-2</c:v>
                </c:pt>
                <c:pt idx="30">
                  <c:v>1.6459514865694445E-2</c:v>
                </c:pt>
                <c:pt idx="31">
                  <c:v>1.5616896273720678E-2</c:v>
                </c:pt>
                <c:pt idx="32">
                  <c:v>1.4857529626380043E-2</c:v>
                </c:pt>
                <c:pt idx="33">
                  <c:v>1.4170010424643966E-2</c:v>
                </c:pt>
                <c:pt idx="34">
                  <c:v>1.3544653053241073E-2</c:v>
                </c:pt>
                <c:pt idx="35">
                  <c:v>1.2975079279188813E-2</c:v>
                </c:pt>
                <c:pt idx="36">
                  <c:v>1.2453231053683301E-2</c:v>
                </c:pt>
                <c:pt idx="37">
                  <c:v>1.196999309509585E-2</c:v>
                </c:pt>
                <c:pt idx="38">
                  <c:v>1.152739975694912E-2</c:v>
                </c:pt>
                <c:pt idx="39">
                  <c:v>1.1115902352361965E-2</c:v>
                </c:pt>
                <c:pt idx="40">
                  <c:v>1.0738621121874441E-2</c:v>
                </c:pt>
                <c:pt idx="41">
                  <c:v>1.0380656888923662E-2</c:v>
                </c:pt>
                <c:pt idx="42">
                  <c:v>1.0049498143880049E-2</c:v>
                </c:pt>
                <c:pt idx="43">
                  <c:v>9.7393793604032119E-3</c:v>
                </c:pt>
                <c:pt idx="44">
                  <c:v>9.4468200996756287E-3</c:v>
                </c:pt>
                <c:pt idx="45">
                  <c:v>9.1748118657120851E-3</c:v>
                </c:pt>
                <c:pt idx="46">
                  <c:v>8.9194856816417513E-3</c:v>
                </c:pt>
                <c:pt idx="47">
                  <c:v>8.6794259343198153E-3</c:v>
                </c:pt>
                <c:pt idx="48">
                  <c:v>8.448310167245069E-3</c:v>
                </c:pt>
                <c:pt idx="49">
                  <c:v>8.2312361559031162E-3</c:v>
                </c:pt>
                <c:pt idx="50">
                  <c:v>8.0263147761176021E-3</c:v>
                </c:pt>
                <c:pt idx="51">
                  <c:v>7.8323412655904104E-3</c:v>
                </c:pt>
                <c:pt idx="52">
                  <c:v>7.6473814552764372E-3</c:v>
                </c:pt>
                <c:pt idx="53">
                  <c:v>7.4726945488429687E-3</c:v>
                </c:pt>
                <c:pt idx="54">
                  <c:v>7.3058275862723657E-3</c:v>
                </c:pt>
                <c:pt idx="55">
                  <c:v>7.14647708639301E-3</c:v>
                </c:pt>
                <c:pt idx="56">
                  <c:v>6.9942151340185981E-3</c:v>
                </c:pt>
                <c:pt idx="57">
                  <c:v>6.8483436609706756E-3</c:v>
                </c:pt>
                <c:pt idx="58">
                  <c:v>6.7098824584148637E-3</c:v>
                </c:pt>
                <c:pt idx="59">
                  <c:v>6.5767748165838124E-3</c:v>
                </c:pt>
                <c:pt idx="60">
                  <c:v>6.4493428075741641E-3</c:v>
                </c:pt>
                <c:pt idx="61">
                  <c:v>6.3262853810831981E-3</c:v>
                </c:pt>
                <c:pt idx="62">
                  <c:v>6.2100241235874525E-3</c:v>
                </c:pt>
                <c:pt idx="63">
                  <c:v>6.0966337224143763E-3</c:v>
                </c:pt>
                <c:pt idx="64">
                  <c:v>5.9872371156925262E-3</c:v>
                </c:pt>
                <c:pt idx="65">
                  <c:v>5.883628249886327E-3</c:v>
                </c:pt>
                <c:pt idx="66">
                  <c:v>5.7838318514344773E-3</c:v>
                </c:pt>
                <c:pt idx="67">
                  <c:v>5.6859603051209202E-3</c:v>
                </c:pt>
                <c:pt idx="68">
                  <c:v>5.5934077063450448E-3</c:v>
                </c:pt>
                <c:pt idx="69">
                  <c:v>5.5028399617520676E-3</c:v>
                </c:pt>
                <c:pt idx="70">
                  <c:v>5.4162413701355451E-3</c:v>
                </c:pt>
                <c:pt idx="71">
                  <c:v>5.3318127488783491E-3</c:v>
                </c:pt>
                <c:pt idx="72">
                  <c:v>5.250961440619155E-3</c:v>
                </c:pt>
                <c:pt idx="73">
                  <c:v>5.1723938524596853E-3</c:v>
                </c:pt>
                <c:pt idx="74">
                  <c:v>5.0960378402956329E-3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720448"/>
        <c:axId val="237674496"/>
      </c:scatterChart>
      <c:valAx>
        <c:axId val="25372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674496"/>
        <c:crosses val="autoZero"/>
        <c:crossBetween val="midCat"/>
      </c:valAx>
      <c:valAx>
        <c:axId val="23767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Symbol"/>
                  </a:rPr>
                  <a:t>c</a:t>
                </a: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(mol)</a:t>
                </a:r>
              </a:p>
            </c:rich>
          </c:tx>
          <c:layout>
            <c:manualLayout>
              <c:xMode val="edge"/>
              <c:yMode val="edge"/>
              <c:x val="1.1820278997585627E-2"/>
              <c:y val="0.36253833459002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720448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280761316872428"/>
          <c:y val="0.3806652869297682"/>
          <c:w val="0.25484588477366255"/>
          <c:h val="0.188450636497310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3395061728392"/>
          <c:y val="4.5317287394506751E-2"/>
          <c:w val="0.78094300411522632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'cma006i_fc_1000Oe.dc1_2'!$R$1</c:f>
              <c:strCache>
                <c:ptCount val="1"/>
                <c:pt idx="0">
                  <c:v>1/[Chi(Expt)-Chi(TIP)]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'cma006i_fc_1000Oe.dc1_2'!$R$2:$R$435</c:f>
              <c:numCache>
                <c:formatCode>0.00E+00</c:formatCode>
                <c:ptCount val="434"/>
                <c:pt idx="0">
                  <c:v>1.4895945031885942</c:v>
                </c:pt>
                <c:pt idx="1">
                  <c:v>2.3884510159342711</c:v>
                </c:pt>
                <c:pt idx="2">
                  <c:v>3.291970403712086</c:v>
                </c:pt>
                <c:pt idx="3">
                  <c:v>4.2292754329649638</c:v>
                </c:pt>
                <c:pt idx="4">
                  <c:v>5.1568106725125187</c:v>
                </c:pt>
                <c:pt idx="5">
                  <c:v>6.0643414549304362</c:v>
                </c:pt>
                <c:pt idx="6">
                  <c:v>6.9911323339178022</c:v>
                </c:pt>
                <c:pt idx="7">
                  <c:v>7.9251729302728284</c:v>
                </c:pt>
                <c:pt idx="8">
                  <c:v>8.863806271221252</c:v>
                </c:pt>
                <c:pt idx="9">
                  <c:v>9.8011487715884691</c:v>
                </c:pt>
                <c:pt idx="10">
                  <c:v>10.888238595672229</c:v>
                </c:pt>
                <c:pt idx="11">
                  <c:v>11.843109632302687</c:v>
                </c:pt>
                <c:pt idx="12">
                  <c:v>12.786799800277066</c:v>
                </c:pt>
                <c:pt idx="13">
                  <c:v>13.704374426787798</c:v>
                </c:pt>
                <c:pt idx="14">
                  <c:v>14.618033544162504</c:v>
                </c:pt>
                <c:pt idx="15">
                  <c:v>15.534513560864513</c:v>
                </c:pt>
                <c:pt idx="16">
                  <c:v>16.439208202375728</c:v>
                </c:pt>
                <c:pt idx="17">
                  <c:v>17.345447788632278</c:v>
                </c:pt>
                <c:pt idx="18">
                  <c:v>18.23420757282376</c:v>
                </c:pt>
                <c:pt idx="19">
                  <c:v>22.645464260508259</c:v>
                </c:pt>
                <c:pt idx="20">
                  <c:v>26.927389515305862</c:v>
                </c:pt>
                <c:pt idx="21">
                  <c:v>31.092204839744397</c:v>
                </c:pt>
                <c:pt idx="22">
                  <c:v>35.156091589526149</c:v>
                </c:pt>
                <c:pt idx="23">
                  <c:v>39.105700163313756</c:v>
                </c:pt>
                <c:pt idx="24">
                  <c:v>42.986925248632936</c:v>
                </c:pt>
                <c:pt idx="25">
                  <c:v>46.776653255331333</c:v>
                </c:pt>
                <c:pt idx="26">
                  <c:v>50.480354413601191</c:v>
                </c:pt>
                <c:pt idx="27">
                  <c:v>54.107373572326445</c:v>
                </c:pt>
                <c:pt idx="28">
                  <c:v>57.680563421513142</c:v>
                </c:pt>
                <c:pt idx="29">
                  <c:v>61.14234940230812</c:v>
                </c:pt>
                <c:pt idx="30">
                  <c:v>64.574788894231318</c:v>
                </c:pt>
                <c:pt idx="31">
                  <c:v>67.966593112402563</c:v>
                </c:pt>
                <c:pt idx="32">
                  <c:v>71.33317193056061</c:v>
                </c:pt>
                <c:pt idx="33">
                  <c:v>74.632615935274146</c:v>
                </c:pt>
                <c:pt idx="34">
                  <c:v>77.897967472787371</c:v>
                </c:pt>
                <c:pt idx="35">
                  <c:v>81.172989512502369</c:v>
                </c:pt>
                <c:pt idx="36">
                  <c:v>84.453030336981385</c:v>
                </c:pt>
                <c:pt idx="37">
                  <c:v>87.708671927118189</c:v>
                </c:pt>
                <c:pt idx="38">
                  <c:v>90.907363817014215</c:v>
                </c:pt>
                <c:pt idx="39">
                  <c:v>94.163552856400528</c:v>
                </c:pt>
                <c:pt idx="40">
                  <c:v>97.428275453553468</c:v>
                </c:pt>
                <c:pt idx="41">
                  <c:v>100.69480209048635</c:v>
                </c:pt>
                <c:pt idx="42">
                  <c:v>103.92201351475204</c:v>
                </c:pt>
                <c:pt idx="43">
                  <c:v>109.80979085205675</c:v>
                </c:pt>
                <c:pt idx="44">
                  <c:v>110.6425703858379</c:v>
                </c:pt>
                <c:pt idx="45">
                  <c:v>113.93555989063924</c:v>
                </c:pt>
                <c:pt idx="46">
                  <c:v>117.30298841881924</c:v>
                </c:pt>
                <c:pt idx="47">
                  <c:v>120.82074292799285</c:v>
                </c:pt>
                <c:pt idx="48">
                  <c:v>124.17498472561485</c:v>
                </c:pt>
                <c:pt idx="49">
                  <c:v>127.59859877889907</c:v>
                </c:pt>
                <c:pt idx="50">
                  <c:v>129.38344357893936</c:v>
                </c:pt>
                <c:pt idx="51">
                  <c:v>134.87349451459568</c:v>
                </c:pt>
                <c:pt idx="52">
                  <c:v>138.41869318413148</c:v>
                </c:pt>
                <c:pt idx="53">
                  <c:v>141.93213700326069</c:v>
                </c:pt>
                <c:pt idx="54">
                  <c:v>145.38560052796626</c:v>
                </c:pt>
                <c:pt idx="55">
                  <c:v>148.67370060042961</c:v>
                </c:pt>
                <c:pt idx="56">
                  <c:v>152.09355763760433</c:v>
                </c:pt>
                <c:pt idx="57">
                  <c:v>137.87578555150665</c:v>
                </c:pt>
                <c:pt idx="58">
                  <c:v>158.85136038883093</c:v>
                </c:pt>
                <c:pt idx="59">
                  <c:v>162.23392994708979</c:v>
                </c:pt>
                <c:pt idx="60">
                  <c:v>165.71384069371271</c:v>
                </c:pt>
                <c:pt idx="61">
                  <c:v>169.08490840446652</c:v>
                </c:pt>
                <c:pt idx="62">
                  <c:v>172.45490932603295</c:v>
                </c:pt>
                <c:pt idx="63">
                  <c:v>175.97520784735917</c:v>
                </c:pt>
                <c:pt idx="64">
                  <c:v>179.49512510197826</c:v>
                </c:pt>
                <c:pt idx="65">
                  <c:v>182.90161197824921</c:v>
                </c:pt>
                <c:pt idx="66">
                  <c:v>186.44896480172102</c:v>
                </c:pt>
                <c:pt idx="67">
                  <c:v>190.01493548895093</c:v>
                </c:pt>
                <c:pt idx="68">
                  <c:v>193.38047092730628</c:v>
                </c:pt>
                <c:pt idx="69">
                  <c:v>196.88652098624138</c:v>
                </c:pt>
                <c:pt idx="70">
                  <c:v>200.52841003030247</c:v>
                </c:pt>
                <c:pt idx="71">
                  <c:v>203.98331043100688</c:v>
                </c:pt>
                <c:pt idx="72">
                  <c:v>207.51966647862429</c:v>
                </c:pt>
                <c:pt idx="73">
                  <c:v>211.18476187240094</c:v>
                </c:pt>
                <c:pt idx="74">
                  <c:v>214.71571552661777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'cma006i_fc_1000Oe.dc1_2'!$S$1</c:f>
              <c:strCache>
                <c:ptCount val="1"/>
                <c:pt idx="0">
                  <c:v>1/[Chi(Calc) No TIP]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'cma006i_fc_1000Oe.dc1_2'!$S$2:$S$435</c:f>
              <c:numCache>
                <c:formatCode>0.00E+00</c:formatCode>
                <c:ptCount val="434"/>
                <c:pt idx="0">
                  <c:v>8.3322986478411902</c:v>
                </c:pt>
                <c:pt idx="1">
                  <c:v>9.0245542474595286</c:v>
                </c:pt>
                <c:pt idx="2">
                  <c:v>9.7052297159074108</c:v>
                </c:pt>
                <c:pt idx="3">
                  <c:v>10.412612576315874</c:v>
                </c:pt>
                <c:pt idx="4">
                  <c:v>11.106656982316631</c:v>
                </c:pt>
                <c:pt idx="5">
                  <c:v>11.796459381547615</c:v>
                </c:pt>
                <c:pt idx="6">
                  <c:v>12.489995966061811</c:v>
                </c:pt>
                <c:pt idx="7">
                  <c:v>13.180279167627962</c:v>
                </c:pt>
                <c:pt idx="8">
                  <c:v>13.873051595116666</c:v>
                </c:pt>
                <c:pt idx="9">
                  <c:v>14.531224267241027</c:v>
                </c:pt>
                <c:pt idx="10">
                  <c:v>15.257111089565838</c:v>
                </c:pt>
                <c:pt idx="11">
                  <c:v>15.952687966410092</c:v>
                </c:pt>
                <c:pt idx="12">
                  <c:v>16.648320267154652</c:v>
                </c:pt>
                <c:pt idx="13">
                  <c:v>17.337481827538337</c:v>
                </c:pt>
                <c:pt idx="14">
                  <c:v>18.026421692320792</c:v>
                </c:pt>
                <c:pt idx="15">
                  <c:v>18.720439771968898</c:v>
                </c:pt>
                <c:pt idx="16">
                  <c:v>19.409899235816738</c:v>
                </c:pt>
                <c:pt idx="17">
                  <c:v>20.107242749483284</c:v>
                </c:pt>
                <c:pt idx="18">
                  <c:v>20.795011784371745</c:v>
                </c:pt>
                <c:pt idx="19">
                  <c:v>24.264783495185537</c:v>
                </c:pt>
                <c:pt idx="20">
                  <c:v>27.728749552442132</c:v>
                </c:pt>
                <c:pt idx="21">
                  <c:v>31.194281334882408</c:v>
                </c:pt>
                <c:pt idx="22">
                  <c:v>34.657907920749622</c:v>
                </c:pt>
                <c:pt idx="23">
                  <c:v>38.129065229071095</c:v>
                </c:pt>
                <c:pt idx="24">
                  <c:v>41.607199020843744</c:v>
                </c:pt>
                <c:pt idx="25">
                  <c:v>45.084362894361028</c:v>
                </c:pt>
                <c:pt idx="26">
                  <c:v>48.559773987031079</c:v>
                </c:pt>
                <c:pt idx="27">
                  <c:v>52.025700664761047</c:v>
                </c:pt>
                <c:pt idx="28">
                  <c:v>55.508933455361969</c:v>
                </c:pt>
                <c:pt idx="29">
                  <c:v>58.976245730599622</c:v>
                </c:pt>
                <c:pt idx="30">
                  <c:v>62.454074690920578</c:v>
                </c:pt>
                <c:pt idx="31">
                  <c:v>65.923285234743759</c:v>
                </c:pt>
                <c:pt idx="32">
                  <c:v>69.397310729906124</c:v>
                </c:pt>
                <c:pt idx="33">
                  <c:v>72.874287547759877</c:v>
                </c:pt>
                <c:pt idx="34">
                  <c:v>76.353924712828359</c:v>
                </c:pt>
                <c:pt idx="35">
                  <c:v>79.825469988451985</c:v>
                </c:pt>
                <c:pt idx="36">
                  <c:v>83.295283267190996</c:v>
                </c:pt>
                <c:pt idx="37">
                  <c:v>86.788651703560618</c:v>
                </c:pt>
                <c:pt idx="38">
                  <c:v>90.25555522753352</c:v>
                </c:pt>
                <c:pt idx="39">
                  <c:v>93.736938245461687</c:v>
                </c:pt>
                <c:pt idx="40">
                  <c:v>97.173497184016313</c:v>
                </c:pt>
                <c:pt idx="41">
                  <c:v>100.67545632493358</c:v>
                </c:pt>
                <c:pt idx="42">
                  <c:v>104.14769439931104</c:v>
                </c:pt>
                <c:pt idx="43">
                  <c:v>107.62374286683463</c:v>
                </c:pt>
                <c:pt idx="44">
                  <c:v>111.1225844133596</c:v>
                </c:pt>
                <c:pt idx="45">
                  <c:v>114.58609322343867</c:v>
                </c:pt>
                <c:pt idx="46">
                  <c:v>118.03955645158703</c:v>
                </c:pt>
                <c:pt idx="47">
                  <c:v>121.48193489967392</c:v>
                </c:pt>
                <c:pt idx="48">
                  <c:v>124.9912377073819</c:v>
                </c:pt>
                <c:pt idx="49">
                  <c:v>128.47712391721004</c:v>
                </c:pt>
                <c:pt idx="50">
                  <c:v>131.95109398847211</c:v>
                </c:pt>
                <c:pt idx="51">
                  <c:v>135.41709687406498</c:v>
                </c:pt>
                <c:pt idx="52">
                  <c:v>138.89598581647934</c:v>
                </c:pt>
                <c:pt idx="53">
                  <c:v>142.34986472387999</c:v>
                </c:pt>
                <c:pt idx="54">
                  <c:v>145.81344281383443</c:v>
                </c:pt>
                <c:pt idx="55">
                  <c:v>149.28207833469193</c:v>
                </c:pt>
                <c:pt idx="56">
                  <c:v>152.75417784931864</c:v>
                </c:pt>
                <c:pt idx="57">
                  <c:v>156.23549158737143</c:v>
                </c:pt>
                <c:pt idx="58">
                  <c:v>159.68999401365053</c:v>
                </c:pt>
                <c:pt idx="59">
                  <c:v>163.15807529550494</c:v>
                </c:pt>
                <c:pt idx="60">
                  <c:v>166.62241546408862</c:v>
                </c:pt>
                <c:pt idx="61">
                  <c:v>170.11038007017828</c:v>
                </c:pt>
                <c:pt idx="62">
                  <c:v>173.5425743765837</c:v>
                </c:pt>
                <c:pt idx="63">
                  <c:v>177.02610507064878</c:v>
                </c:pt>
                <c:pt idx="64">
                  <c:v>180.52210614228301</c:v>
                </c:pt>
                <c:pt idx="65">
                  <c:v>183.96289115323606</c:v>
                </c:pt>
                <c:pt idx="66">
                  <c:v>187.4033990446876</c:v>
                </c:pt>
                <c:pt idx="67">
                  <c:v>190.90487322647715</c:v>
                </c:pt>
                <c:pt idx="68">
                  <c:v>194.33859169014104</c:v>
                </c:pt>
                <c:pt idx="69">
                  <c:v>197.82039038732151</c:v>
                </c:pt>
                <c:pt idx="70">
                  <c:v>201.26831122543916</c:v>
                </c:pt>
                <c:pt idx="71">
                  <c:v>204.74754656723039</c:v>
                </c:pt>
                <c:pt idx="72">
                  <c:v>208.19401252796493</c:v>
                </c:pt>
                <c:pt idx="73">
                  <c:v>211.65613574053637</c:v>
                </c:pt>
                <c:pt idx="74">
                  <c:v>215.13294628668916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909120"/>
        <c:axId val="237911040"/>
      </c:scatterChart>
      <c:valAx>
        <c:axId val="23790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911040"/>
        <c:crosses val="autoZero"/>
        <c:crossBetween val="midCat"/>
      </c:valAx>
      <c:valAx>
        <c:axId val="23791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Symbol"/>
                  </a:rPr>
                  <a:t>1/c</a:t>
                </a: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(molar corr)</a:t>
                </a:r>
              </a:p>
            </c:rich>
          </c:tx>
          <c:layout>
            <c:manualLayout>
              <c:xMode val="edge"/>
              <c:yMode val="edge"/>
              <c:x val="2.7331189710610933E-2"/>
              <c:y val="0.362538398712245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7909120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542078189300414"/>
          <c:y val="0.3806652869297682"/>
          <c:w val="0.25223271604938274"/>
          <c:h val="0.1803212000286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3395061728392"/>
          <c:y val="4.5317287394506751E-2"/>
          <c:w val="0.78094300411522632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'cma006i_fc_1000Oe.dc1_2'!$V$1</c:f>
              <c:strCache>
                <c:ptCount val="1"/>
                <c:pt idx="0">
                  <c:v>ueff(Expt)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'cma006i_fc_1000Oe.dc1_2'!$V$2:$V$435</c:f>
              <c:numCache>
                <c:formatCode>0.00E+00</c:formatCode>
                <c:ptCount val="434"/>
                <c:pt idx="0">
                  <c:v>3.2796735768411431</c:v>
                </c:pt>
                <c:pt idx="1">
                  <c:v>3.1707787881121146</c:v>
                </c:pt>
                <c:pt idx="2">
                  <c:v>3.1114550473976634</c:v>
                </c:pt>
                <c:pt idx="3">
                  <c:v>3.0767247497937387</c:v>
                </c:pt>
                <c:pt idx="4">
                  <c:v>3.0523950183701607</c:v>
                </c:pt>
                <c:pt idx="5">
                  <c:v>3.0390424832393519</c:v>
                </c:pt>
                <c:pt idx="6">
                  <c:v>3.0259718111243843</c:v>
                </c:pt>
                <c:pt idx="7">
                  <c:v>3.0137568713362759</c:v>
                </c:pt>
                <c:pt idx="8">
                  <c:v>3.0038437956293613</c:v>
                </c:pt>
                <c:pt idx="9">
                  <c:v>2.9891942627757424</c:v>
                </c:pt>
                <c:pt idx="10">
                  <c:v>2.9686205841447055</c:v>
                </c:pt>
                <c:pt idx="11">
                  <c:v>2.9631255674144774</c:v>
                </c:pt>
                <c:pt idx="12">
                  <c:v>2.9597441043966897</c:v>
                </c:pt>
                <c:pt idx="13">
                  <c:v>2.9587194304873932</c:v>
                </c:pt>
                <c:pt idx="14">
                  <c:v>2.9581895871120771</c:v>
                </c:pt>
                <c:pt idx="15">
                  <c:v>2.9580913161565809</c:v>
                </c:pt>
                <c:pt idx="16">
                  <c:v>2.9585232013195548</c:v>
                </c:pt>
                <c:pt idx="17">
                  <c:v>2.9596646848189958</c:v>
                </c:pt>
                <c:pt idx="18">
                  <c:v>2.9610879348246035</c:v>
                </c:pt>
                <c:pt idx="19">
                  <c:v>2.9713091618335308</c:v>
                </c:pt>
                <c:pt idx="20">
                  <c:v>2.9849043483831412</c:v>
                </c:pt>
                <c:pt idx="21">
                  <c:v>3.0004618166056041</c:v>
                </c:pt>
                <c:pt idx="22">
                  <c:v>3.0165068089468594</c:v>
                </c:pt>
                <c:pt idx="23">
                  <c:v>3.0339554887586249</c:v>
                </c:pt>
                <c:pt idx="24">
                  <c:v>3.0508593878160348</c:v>
                </c:pt>
                <c:pt idx="25">
                  <c:v>3.0678493192030185</c:v>
                </c:pt>
                <c:pt idx="26">
                  <c:v>3.0847791864424425</c:v>
                </c:pt>
                <c:pt idx="27">
                  <c:v>3.1011894521633994</c:v>
                </c:pt>
                <c:pt idx="28">
                  <c:v>3.1174759155771552</c:v>
                </c:pt>
                <c:pt idx="29">
                  <c:v>3.1341641898739021</c:v>
                </c:pt>
                <c:pt idx="30">
                  <c:v>3.1500031324559647</c:v>
                </c:pt>
                <c:pt idx="31">
                  <c:v>3.1648900698384193</c:v>
                </c:pt>
                <c:pt idx="32">
                  <c:v>3.1789861620233917</c:v>
                </c:pt>
                <c:pt idx="33">
                  <c:v>3.1932642982262012</c:v>
                </c:pt>
                <c:pt idx="34">
                  <c:v>3.207040706421207</c:v>
                </c:pt>
                <c:pt idx="35">
                  <c:v>3.2192860877070433</c:v>
                </c:pt>
                <c:pt idx="36">
                  <c:v>3.2304078926733855</c:v>
                </c:pt>
                <c:pt idx="37">
                  <c:v>3.2415930020811357</c:v>
                </c:pt>
                <c:pt idx="38">
                  <c:v>3.2524449302474894</c:v>
                </c:pt>
                <c:pt idx="39">
                  <c:v>3.2618025148056935</c:v>
                </c:pt>
                <c:pt idx="40">
                  <c:v>3.2695551529143794</c:v>
                </c:pt>
                <c:pt idx="41">
                  <c:v>3.2779028850308061</c:v>
                </c:pt>
                <c:pt idx="42">
                  <c:v>3.2858259403742704</c:v>
                </c:pt>
                <c:pt idx="43">
                  <c:v>3.2531753889278656</c:v>
                </c:pt>
                <c:pt idx="44">
                  <c:v>3.2967428653797639</c:v>
                </c:pt>
                <c:pt idx="45">
                  <c:v>3.3023143656801501</c:v>
                </c:pt>
                <c:pt idx="46">
                  <c:v>3.3063651277156807</c:v>
                </c:pt>
                <c:pt idx="47">
                  <c:v>3.3079652745897841</c:v>
                </c:pt>
                <c:pt idx="48">
                  <c:v>3.3125915355057147</c:v>
                </c:pt>
                <c:pt idx="49">
                  <c:v>3.3157472678362736</c:v>
                </c:pt>
                <c:pt idx="50">
                  <c:v>3.3395275457019102</c:v>
                </c:pt>
                <c:pt idx="51">
                  <c:v>3.3158880150730581</c:v>
                </c:pt>
                <c:pt idx="52">
                  <c:v>3.3171695200446489</c:v>
                </c:pt>
                <c:pt idx="53">
                  <c:v>3.3184513043038311</c:v>
                </c:pt>
                <c:pt idx="54">
                  <c:v>3.3204713730236834</c:v>
                </c:pt>
                <c:pt idx="55">
                  <c:v>3.3243027813303447</c:v>
                </c:pt>
                <c:pt idx="56">
                  <c:v>3.3265619683288077</c:v>
                </c:pt>
                <c:pt idx="57">
                  <c:v>3.5353355776437114</c:v>
                </c:pt>
                <c:pt idx="58">
                  <c:v>3.3315517802792338</c:v>
                </c:pt>
                <c:pt idx="59">
                  <c:v>3.333852382654479</c:v>
                </c:pt>
                <c:pt idx="60">
                  <c:v>3.3350384977953555</c:v>
                </c:pt>
                <c:pt idx="61">
                  <c:v>3.337490653881928</c:v>
                </c:pt>
                <c:pt idx="62">
                  <c:v>3.3392966940791182</c:v>
                </c:pt>
                <c:pt idx="63">
                  <c:v>3.3401096317791885</c:v>
                </c:pt>
                <c:pt idx="64">
                  <c:v>3.3410140609892234</c:v>
                </c:pt>
                <c:pt idx="65">
                  <c:v>3.3423983360920255</c:v>
                </c:pt>
                <c:pt idx="66">
                  <c:v>3.3424655152650389</c:v>
                </c:pt>
                <c:pt idx="67">
                  <c:v>3.3429204118075702</c:v>
                </c:pt>
                <c:pt idx="68">
                  <c:v>3.3444861319296288</c:v>
                </c:pt>
                <c:pt idx="69">
                  <c:v>3.3452247304472782</c:v>
                </c:pt>
                <c:pt idx="70">
                  <c:v>3.3445123365942506</c:v>
                </c:pt>
                <c:pt idx="71">
                  <c:v>3.3456223168539045</c:v>
                </c:pt>
                <c:pt idx="72">
                  <c:v>3.3457657030887469</c:v>
                </c:pt>
                <c:pt idx="73">
                  <c:v>3.3450122054657312</c:v>
                </c:pt>
                <c:pt idx="74">
                  <c:v>3.3454467568083714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'cma006i_fc_1000Oe.dc1_2'!$W$1</c:f>
              <c:strCache>
                <c:ptCount val="1"/>
                <c:pt idx="0">
                  <c:v>ueff(Calc)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'cma006i_fc_1000Oe.dc1_2'!$W$2:$W$435</c:f>
              <c:numCache>
                <c:formatCode>0.00E+00</c:formatCode>
                <c:ptCount val="434"/>
                <c:pt idx="0">
                  <c:v>1.3866991125097112</c:v>
                </c:pt>
                <c:pt idx="1">
                  <c:v>1.6312151025742923</c:v>
                </c:pt>
                <c:pt idx="2">
                  <c:v>1.8121267958106844</c:v>
                </c:pt>
                <c:pt idx="3">
                  <c:v>1.9608382721596695</c:v>
                </c:pt>
                <c:pt idx="4">
                  <c:v>2.079886566497569</c:v>
                </c:pt>
                <c:pt idx="5">
                  <c:v>2.1789775517256844</c:v>
                </c:pt>
                <c:pt idx="6">
                  <c:v>2.2639013078472892</c:v>
                </c:pt>
                <c:pt idx="7">
                  <c:v>2.336954639589456</c:v>
                </c:pt>
                <c:pt idx="8">
                  <c:v>2.4010514815043025</c:v>
                </c:pt>
                <c:pt idx="9">
                  <c:v>2.4549436503981048</c:v>
                </c:pt>
                <c:pt idx="10">
                  <c:v>2.50782573537085</c:v>
                </c:pt>
                <c:pt idx="11">
                  <c:v>2.553089240497175</c:v>
                </c:pt>
                <c:pt idx="12">
                  <c:v>2.593880032472426</c:v>
                </c:pt>
                <c:pt idx="13">
                  <c:v>2.63051257515915</c:v>
                </c:pt>
                <c:pt idx="14">
                  <c:v>2.6638865059959613</c:v>
                </c:pt>
                <c:pt idx="15">
                  <c:v>2.6946501143574872</c:v>
                </c:pt>
                <c:pt idx="16">
                  <c:v>2.7227250495932593</c:v>
                </c:pt>
                <c:pt idx="17">
                  <c:v>2.7489004218585475</c:v>
                </c:pt>
                <c:pt idx="18">
                  <c:v>2.7727784274211724</c:v>
                </c:pt>
                <c:pt idx="19">
                  <c:v>2.8704517168287578</c:v>
                </c:pt>
                <c:pt idx="20">
                  <c:v>2.9414563118214874</c:v>
                </c:pt>
                <c:pt idx="21">
                  <c:v>2.9955486148968404</c:v>
                </c:pt>
                <c:pt idx="22">
                  <c:v>3.03810956353579</c:v>
                </c:pt>
                <c:pt idx="23">
                  <c:v>3.0725655639939427</c:v>
                </c:pt>
                <c:pt idx="24">
                  <c:v>3.1010312495690266</c:v>
                </c:pt>
                <c:pt idx="25">
                  <c:v>3.1248964416961704</c:v>
                </c:pt>
                <c:pt idx="26">
                  <c:v>3.1451904715177879</c:v>
                </c:pt>
                <c:pt idx="27">
                  <c:v>3.1626239533743634</c:v>
                </c:pt>
                <c:pt idx="28">
                  <c:v>3.1778720877070921</c:v>
                </c:pt>
                <c:pt idx="29">
                  <c:v>3.1912016209443501</c:v>
                </c:pt>
                <c:pt idx="30">
                  <c:v>3.2030380220867825</c:v>
                </c:pt>
                <c:pt idx="31">
                  <c:v>3.2135640422224743</c:v>
                </c:pt>
                <c:pt idx="32">
                  <c:v>3.223020626504125</c:v>
                </c:pt>
                <c:pt idx="33">
                  <c:v>3.2315586070605633</c:v>
                </c:pt>
                <c:pt idx="34">
                  <c:v>3.2393050849860252</c:v>
                </c:pt>
                <c:pt idx="35">
                  <c:v>3.2463444708449374</c:v>
                </c:pt>
                <c:pt idx="36">
                  <c:v>3.2527806419200678</c:v>
                </c:pt>
                <c:pt idx="37">
                  <c:v>3.2587292807280099</c:v>
                </c:pt>
                <c:pt idx="38">
                  <c:v>3.26416807452987</c:v>
                </c:pt>
                <c:pt idx="39">
                  <c:v>3.2692166300265235</c:v>
                </c:pt>
                <c:pt idx="40">
                  <c:v>3.2738385549039277</c:v>
                </c:pt>
                <c:pt idx="41">
                  <c:v>3.2782178103211614</c:v>
                </c:pt>
                <c:pt idx="42">
                  <c:v>3.2822639303567889</c:v>
                </c:pt>
                <c:pt idx="43">
                  <c:v>3.2860484654551021</c:v>
                </c:pt>
                <c:pt idx="44">
                  <c:v>3.2896147217856031</c:v>
                </c:pt>
                <c:pt idx="45">
                  <c:v>3.2929269991454158</c:v>
                </c:pt>
                <c:pt idx="46">
                  <c:v>3.2960331085045942</c:v>
                </c:pt>
                <c:pt idx="47">
                  <c:v>3.2989508302233155</c:v>
                </c:pt>
                <c:pt idx="48">
                  <c:v>3.3017574094326325</c:v>
                </c:pt>
                <c:pt idx="49">
                  <c:v>3.3043913001498235</c:v>
                </c:pt>
                <c:pt idx="50">
                  <c:v>3.3068758106305527</c:v>
                </c:pt>
                <c:pt idx="51">
                  <c:v>3.3092258683034355</c:v>
                </c:pt>
                <c:pt idx="52">
                  <c:v>3.3114651684867575</c:v>
                </c:pt>
                <c:pt idx="53">
                  <c:v>3.3135787055151522</c:v>
                </c:pt>
                <c:pt idx="54">
                  <c:v>3.3155963708733207</c:v>
                </c:pt>
                <c:pt idx="55">
                  <c:v>3.317522005771365</c:v>
                </c:pt>
                <c:pt idx="56">
                  <c:v>3.3193609370594186</c:v>
                </c:pt>
                <c:pt idx="57">
                  <c:v>3.3211217328313367</c:v>
                </c:pt>
                <c:pt idx="58">
                  <c:v>3.3227922170070947</c:v>
                </c:pt>
                <c:pt idx="59">
                  <c:v>3.3243973210651574</c:v>
                </c:pt>
                <c:pt idx="60">
                  <c:v>3.325933258628011</c:v>
                </c:pt>
                <c:pt idx="61">
                  <c:v>3.3274157964634528</c:v>
                </c:pt>
                <c:pt idx="62">
                  <c:v>3.3288158506806886</c:v>
                </c:pt>
                <c:pt idx="63">
                  <c:v>3.3301807661733536</c:v>
                </c:pt>
                <c:pt idx="64">
                  <c:v>3.3314970771122874</c:v>
                </c:pt>
                <c:pt idx="65">
                  <c:v>3.3327432678924485</c:v>
                </c:pt>
                <c:pt idx="66">
                  <c:v>3.3339431625112272</c:v>
                </c:pt>
                <c:pt idx="67">
                  <c:v>3.3351194945291485</c:v>
                </c:pt>
                <c:pt idx="68">
                  <c:v>3.3362315157935591</c:v>
                </c:pt>
                <c:pt idx="69">
                  <c:v>3.3373193302966251</c:v>
                </c:pt>
                <c:pt idx="70">
                  <c:v>3.338359139563905</c:v>
                </c:pt>
                <c:pt idx="71">
                  <c:v>3.339372581790073</c:v>
                </c:pt>
                <c:pt idx="72">
                  <c:v>3.3403427953939517</c:v>
                </c:pt>
                <c:pt idx="73">
                  <c:v>3.3412853345174476</c:v>
                </c:pt>
                <c:pt idx="74">
                  <c:v>3.3422010876946162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173184"/>
        <c:axId val="238072960"/>
      </c:scatterChart>
      <c:valAx>
        <c:axId val="2381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072960"/>
        <c:crosses val="autoZero"/>
        <c:crossBetween val="midCat"/>
      </c:valAx>
      <c:valAx>
        <c:axId val="23807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ueff</a:t>
                </a:r>
              </a:p>
            </c:rich>
          </c:tx>
          <c:layout>
            <c:manualLayout>
              <c:xMode val="edge"/>
              <c:yMode val="edge"/>
              <c:x val="2.7331189710610933E-2"/>
              <c:y val="0.362538398712245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173184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768415637860084"/>
          <c:y val="0.3806652869297682"/>
          <c:w val="0.19996934156378599"/>
          <c:h val="0.188450636497310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3395061728392"/>
          <c:y val="4.5317287394506751E-2"/>
          <c:w val="0.78094300411522632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'cma006i_fc_1000Oe.dc1_2'!$R$1</c:f>
              <c:strCache>
                <c:ptCount val="1"/>
                <c:pt idx="0">
                  <c:v>1/[Chi(Expt)-Chi(TIP)]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'cma006i_fc_1000Oe.dc1_2'!$R$2:$R$435</c:f>
              <c:numCache>
                <c:formatCode>0.00E+00</c:formatCode>
                <c:ptCount val="434"/>
                <c:pt idx="0">
                  <c:v>1.4895945031885942</c:v>
                </c:pt>
                <c:pt idx="1">
                  <c:v>2.3884510159342711</c:v>
                </c:pt>
                <c:pt idx="2">
                  <c:v>3.291970403712086</c:v>
                </c:pt>
                <c:pt idx="3">
                  <c:v>4.2292754329649638</c:v>
                </c:pt>
                <c:pt idx="4">
                  <c:v>5.1568106725125187</c:v>
                </c:pt>
                <c:pt idx="5">
                  <c:v>6.0643414549304362</c:v>
                </c:pt>
                <c:pt idx="6">
                  <c:v>6.9911323339178022</c:v>
                </c:pt>
                <c:pt idx="7">
                  <c:v>7.9251729302728284</c:v>
                </c:pt>
                <c:pt idx="8">
                  <c:v>8.863806271221252</c:v>
                </c:pt>
                <c:pt idx="9">
                  <c:v>9.8011487715884691</c:v>
                </c:pt>
                <c:pt idx="10">
                  <c:v>10.888238595672229</c:v>
                </c:pt>
                <c:pt idx="11">
                  <c:v>11.843109632302687</c:v>
                </c:pt>
                <c:pt idx="12">
                  <c:v>12.786799800277066</c:v>
                </c:pt>
                <c:pt idx="13">
                  <c:v>13.704374426787798</c:v>
                </c:pt>
                <c:pt idx="14">
                  <c:v>14.618033544162504</c:v>
                </c:pt>
                <c:pt idx="15">
                  <c:v>15.534513560864513</c:v>
                </c:pt>
                <c:pt idx="16">
                  <c:v>16.439208202375728</c:v>
                </c:pt>
                <c:pt idx="17">
                  <c:v>17.345447788632278</c:v>
                </c:pt>
                <c:pt idx="18">
                  <c:v>18.23420757282376</c:v>
                </c:pt>
                <c:pt idx="19">
                  <c:v>22.645464260508259</c:v>
                </c:pt>
                <c:pt idx="20">
                  <c:v>26.927389515305862</c:v>
                </c:pt>
                <c:pt idx="21">
                  <c:v>31.092204839744397</c:v>
                </c:pt>
                <c:pt idx="22">
                  <c:v>35.156091589526149</c:v>
                </c:pt>
                <c:pt idx="23">
                  <c:v>39.105700163313756</c:v>
                </c:pt>
                <c:pt idx="24">
                  <c:v>42.986925248632936</c:v>
                </c:pt>
                <c:pt idx="25">
                  <c:v>46.776653255331333</c:v>
                </c:pt>
                <c:pt idx="26">
                  <c:v>50.480354413601191</c:v>
                </c:pt>
                <c:pt idx="27">
                  <c:v>54.107373572326445</c:v>
                </c:pt>
                <c:pt idx="28">
                  <c:v>57.680563421513142</c:v>
                </c:pt>
                <c:pt idx="29">
                  <c:v>61.14234940230812</c:v>
                </c:pt>
                <c:pt idx="30">
                  <c:v>64.574788894231318</c:v>
                </c:pt>
                <c:pt idx="31">
                  <c:v>67.966593112402563</c:v>
                </c:pt>
                <c:pt idx="32">
                  <c:v>71.33317193056061</c:v>
                </c:pt>
                <c:pt idx="33">
                  <c:v>74.632615935274146</c:v>
                </c:pt>
                <c:pt idx="34">
                  <c:v>77.897967472787371</c:v>
                </c:pt>
                <c:pt idx="35">
                  <c:v>81.172989512502369</c:v>
                </c:pt>
                <c:pt idx="36">
                  <c:v>84.453030336981385</c:v>
                </c:pt>
                <c:pt idx="37">
                  <c:v>87.708671927118189</c:v>
                </c:pt>
                <c:pt idx="38">
                  <c:v>90.907363817014215</c:v>
                </c:pt>
                <c:pt idx="39">
                  <c:v>94.163552856400528</c:v>
                </c:pt>
                <c:pt idx="40">
                  <c:v>97.428275453553468</c:v>
                </c:pt>
                <c:pt idx="41">
                  <c:v>100.69480209048635</c:v>
                </c:pt>
                <c:pt idx="42">
                  <c:v>103.92201351475204</c:v>
                </c:pt>
                <c:pt idx="43">
                  <c:v>109.80979085205675</c:v>
                </c:pt>
                <c:pt idx="44">
                  <c:v>110.6425703858379</c:v>
                </c:pt>
                <c:pt idx="45">
                  <c:v>113.93555989063924</c:v>
                </c:pt>
                <c:pt idx="46">
                  <c:v>117.30298841881924</c:v>
                </c:pt>
                <c:pt idx="47">
                  <c:v>120.82074292799285</c:v>
                </c:pt>
                <c:pt idx="48">
                  <c:v>124.17498472561485</c:v>
                </c:pt>
                <c:pt idx="49">
                  <c:v>127.59859877889907</c:v>
                </c:pt>
                <c:pt idx="50">
                  <c:v>129.38344357893936</c:v>
                </c:pt>
                <c:pt idx="51">
                  <c:v>134.87349451459568</c:v>
                </c:pt>
                <c:pt idx="52">
                  <c:v>138.41869318413148</c:v>
                </c:pt>
                <c:pt idx="53">
                  <c:v>141.93213700326069</c:v>
                </c:pt>
                <c:pt idx="54">
                  <c:v>145.38560052796626</c:v>
                </c:pt>
                <c:pt idx="55">
                  <c:v>148.67370060042961</c:v>
                </c:pt>
                <c:pt idx="56">
                  <c:v>152.09355763760433</c:v>
                </c:pt>
                <c:pt idx="57">
                  <c:v>137.87578555150665</c:v>
                </c:pt>
                <c:pt idx="58">
                  <c:v>158.85136038883093</c:v>
                </c:pt>
                <c:pt idx="59">
                  <c:v>162.23392994708979</c:v>
                </c:pt>
                <c:pt idx="60">
                  <c:v>165.71384069371271</c:v>
                </c:pt>
                <c:pt idx="61">
                  <c:v>169.08490840446652</c:v>
                </c:pt>
                <c:pt idx="62">
                  <c:v>172.45490932603295</c:v>
                </c:pt>
                <c:pt idx="63">
                  <c:v>175.97520784735917</c:v>
                </c:pt>
                <c:pt idx="64">
                  <c:v>179.49512510197826</c:v>
                </c:pt>
                <c:pt idx="65">
                  <c:v>182.90161197824921</c:v>
                </c:pt>
                <c:pt idx="66">
                  <c:v>186.44896480172102</c:v>
                </c:pt>
                <c:pt idx="67">
                  <c:v>190.01493548895093</c:v>
                </c:pt>
                <c:pt idx="68">
                  <c:v>193.38047092730628</c:v>
                </c:pt>
                <c:pt idx="69">
                  <c:v>196.88652098624138</c:v>
                </c:pt>
                <c:pt idx="70">
                  <c:v>200.52841003030247</c:v>
                </c:pt>
                <c:pt idx="71">
                  <c:v>203.98331043100688</c:v>
                </c:pt>
                <c:pt idx="72">
                  <c:v>207.51966647862429</c:v>
                </c:pt>
                <c:pt idx="73">
                  <c:v>211.18476187240094</c:v>
                </c:pt>
                <c:pt idx="74">
                  <c:v>214.71571552661777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'cma006i_fc_1000Oe.dc1_2'!$T$1</c:f>
              <c:strCache>
                <c:ptCount val="1"/>
                <c:pt idx="0">
                  <c:v>1/[Chi(Calc) CW]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'cma006i_fc_1000Oe.dc1_2'!$T$2:$T$435</c:f>
              <c:numCache>
                <c:formatCode>0.00E+00</c:formatCode>
                <c:ptCount val="434"/>
                <c:pt idx="0">
                  <c:v>8.3320919441000001</c:v>
                </c:pt>
                <c:pt idx="1">
                  <c:v>9.024248867299999</c:v>
                </c:pt>
                <c:pt idx="2">
                  <c:v>9.7048273099999989</c:v>
                </c:pt>
                <c:pt idx="3">
                  <c:v>10.4121093377</c:v>
                </c:pt>
                <c:pt idx="4">
                  <c:v>11.1060548123</c:v>
                </c:pt>
                <c:pt idx="5">
                  <c:v>11.7957588848</c:v>
                </c:pt>
                <c:pt idx="6">
                  <c:v>12.489196610300001</c:v>
                </c:pt>
                <c:pt idx="7">
                  <c:v>13.1793814166</c:v>
                </c:pt>
                <c:pt idx="8">
                  <c:v>13.872055094</c:v>
                </c:pt>
                <c:pt idx="9">
                  <c:v>14.530133948</c:v>
                </c:pt>
                <c:pt idx="10">
                  <c:v>15.2559173</c:v>
                </c:pt>
                <c:pt idx="11">
                  <c:v>15.951395027</c:v>
                </c:pt>
                <c:pt idx="12">
                  <c:v>16.646928169999999</c:v>
                </c:pt>
                <c:pt idx="13">
                  <c:v>17.335991495000002</c:v>
                </c:pt>
                <c:pt idx="14">
                  <c:v>18.024833156</c:v>
                </c:pt>
                <c:pt idx="15">
                  <c:v>18.718752307999999</c:v>
                </c:pt>
                <c:pt idx="16">
                  <c:v>19.408113493999998</c:v>
                </c:pt>
                <c:pt idx="17">
                  <c:v>20.105357605999998</c:v>
                </c:pt>
                <c:pt idx="18">
                  <c:v>20.793028604</c:v>
                </c:pt>
                <c:pt idx="19">
                  <c:v>24.262305722000001</c:v>
                </c:pt>
                <c:pt idx="20">
                  <c:v>27.725778013999999</c:v>
                </c:pt>
                <c:pt idx="21">
                  <c:v>31.190815807999996</c:v>
                </c:pt>
                <c:pt idx="22">
                  <c:v>34.653948677000002</c:v>
                </c:pt>
                <c:pt idx="23">
                  <c:v>38.124611195</c:v>
                </c:pt>
                <c:pt idx="24">
                  <c:v>41.602249201999996</c:v>
                </c:pt>
                <c:pt idx="25">
                  <c:v>45.078917429000001</c:v>
                </c:pt>
                <c:pt idx="26">
                  <c:v>48.553833124999997</c:v>
                </c:pt>
                <c:pt idx="27">
                  <c:v>52.019265757999996</c:v>
                </c:pt>
                <c:pt idx="28">
                  <c:v>55.502002036999997</c:v>
                </c:pt>
                <c:pt idx="29">
                  <c:v>58.96882007</c:v>
                </c:pt>
                <c:pt idx="30">
                  <c:v>62.446153289000002</c:v>
                </c:pt>
                <c:pt idx="31">
                  <c:v>65.914869320000008</c:v>
                </c:pt>
                <c:pt idx="32">
                  <c:v>69.388399616000001</c:v>
                </c:pt>
                <c:pt idx="33">
                  <c:v>72.864880814000003</c:v>
                </c:pt>
                <c:pt idx="34">
                  <c:v>76.344021979999994</c:v>
                </c:pt>
                <c:pt idx="35">
                  <c:v>79.815072409999999</c:v>
                </c:pt>
                <c:pt idx="36">
                  <c:v>83.28439109</c:v>
                </c:pt>
                <c:pt idx="37">
                  <c:v>86.777261569999993</c:v>
                </c:pt>
                <c:pt idx="38">
                  <c:v>90.243670909999992</c:v>
                </c:pt>
                <c:pt idx="39">
                  <c:v>93.724557680000004</c:v>
                </c:pt>
                <c:pt idx="40">
                  <c:v>97.16062676</c:v>
                </c:pt>
                <c:pt idx="41">
                  <c:v>100.66208671999999</c:v>
                </c:pt>
                <c:pt idx="42">
                  <c:v>104.13382985</c:v>
                </c:pt>
                <c:pt idx="43">
                  <c:v>107.60938283</c:v>
                </c:pt>
                <c:pt idx="44">
                  <c:v>111.10772564</c:v>
                </c:pt>
                <c:pt idx="45">
                  <c:v>114.57074075</c:v>
                </c:pt>
                <c:pt idx="46">
                  <c:v>118.02371171</c:v>
                </c:pt>
                <c:pt idx="47">
                  <c:v>121.46559946999999</c:v>
                </c:pt>
                <c:pt idx="48">
                  <c:v>124.97440204999999</c:v>
                </c:pt>
                <c:pt idx="49">
                  <c:v>128.45979137</c:v>
                </c:pt>
                <c:pt idx="50">
                  <c:v>131.93326625</c:v>
                </c:pt>
                <c:pt idx="51">
                  <c:v>135.39877508000001</c:v>
                </c:pt>
                <c:pt idx="52">
                  <c:v>138.87716813</c:v>
                </c:pt>
                <c:pt idx="53">
                  <c:v>142.33055471</c:v>
                </c:pt>
                <c:pt idx="54">
                  <c:v>145.79363909</c:v>
                </c:pt>
                <c:pt idx="55">
                  <c:v>149.26178017999999</c:v>
                </c:pt>
                <c:pt idx="56">
                  <c:v>152.73338476999999</c:v>
                </c:pt>
                <c:pt idx="57">
                  <c:v>156.21420227000002</c:v>
                </c:pt>
                <c:pt idx="58">
                  <c:v>159.66821228000001</c:v>
                </c:pt>
                <c:pt idx="59">
                  <c:v>163.13579920999999</c:v>
                </c:pt>
                <c:pt idx="60">
                  <c:v>166.59964556</c:v>
                </c:pt>
                <c:pt idx="61">
                  <c:v>170.08711298</c:v>
                </c:pt>
                <c:pt idx="62">
                  <c:v>173.51881804999999</c:v>
                </c:pt>
                <c:pt idx="63">
                  <c:v>177.00185218999999</c:v>
                </c:pt>
                <c:pt idx="64">
                  <c:v>180.49735493</c:v>
                </c:pt>
                <c:pt idx="65">
                  <c:v>183.93764948</c:v>
                </c:pt>
                <c:pt idx="66">
                  <c:v>187.37766694999999</c:v>
                </c:pt>
                <c:pt idx="67">
                  <c:v>190.87864202</c:v>
                </c:pt>
                <c:pt idx="68">
                  <c:v>194.31187102999999</c:v>
                </c:pt>
                <c:pt idx="69">
                  <c:v>197.79317341999999</c:v>
                </c:pt>
                <c:pt idx="70">
                  <c:v>201.24060277999999</c:v>
                </c:pt>
                <c:pt idx="71">
                  <c:v>204.71934217999998</c:v>
                </c:pt>
                <c:pt idx="72">
                  <c:v>208.16531686999997</c:v>
                </c:pt>
                <c:pt idx="73">
                  <c:v>211.62694658000001</c:v>
                </c:pt>
                <c:pt idx="74">
                  <c:v>215.10326153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04416"/>
        <c:axId val="238206336"/>
      </c:scatterChart>
      <c:valAx>
        <c:axId val="23820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206336"/>
        <c:crosses val="autoZero"/>
        <c:crossBetween val="midCat"/>
      </c:valAx>
      <c:valAx>
        <c:axId val="238206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Symbol"/>
                  </a:rPr>
                  <a:t>1/c</a:t>
                </a: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(molar corr)</a:t>
                </a:r>
              </a:p>
            </c:rich>
          </c:tx>
          <c:layout>
            <c:manualLayout>
              <c:xMode val="edge"/>
              <c:yMode val="edge"/>
              <c:x val="2.7331189710610933E-2"/>
              <c:y val="0.362538398712245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8204416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542078189300414"/>
          <c:y val="0.3806652869297682"/>
          <c:w val="0.25223271604938274"/>
          <c:h val="0.1803212000286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3023656538617"/>
          <c:y val="4.5317287394506751E-2"/>
          <c:w val="0.80707458855207226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'cma006i_fc_1000Oe.dc1_2'!$M$1</c:f>
              <c:strCache>
                <c:ptCount val="1"/>
                <c:pt idx="0">
                  <c:v>Chi(Mol,Expt)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'cma006i_fc_1000Oe.dc1_2'!$M$2:$M$435</c:f>
              <c:numCache>
                <c:formatCode>0.00E+00</c:formatCode>
                <c:ptCount val="434"/>
                <c:pt idx="0">
                  <c:v>0.67177138665284963</c:v>
                </c:pt>
                <c:pt idx="1">
                  <c:v>0.41912914298445586</c:v>
                </c:pt>
                <c:pt idx="2">
                  <c:v>0.30421718750880827</c:v>
                </c:pt>
                <c:pt idx="3">
                  <c:v>0.23689487033160617</c:v>
                </c:pt>
                <c:pt idx="4">
                  <c:v>0.19436605728497408</c:v>
                </c:pt>
                <c:pt idx="5">
                  <c:v>0.16534611587150258</c:v>
                </c:pt>
                <c:pt idx="6">
                  <c:v>0.14348609452435229</c:v>
                </c:pt>
                <c:pt idx="7">
                  <c:v>0.12662796128082898</c:v>
                </c:pt>
                <c:pt idx="8">
                  <c:v>0.11326609953989636</c:v>
                </c:pt>
                <c:pt idx="9">
                  <c:v>0.10247660568290154</c:v>
                </c:pt>
                <c:pt idx="10">
                  <c:v>9.2289968926424867E-2</c:v>
                </c:pt>
                <c:pt idx="11">
                  <c:v>8.4885032373056987E-2</c:v>
                </c:pt>
                <c:pt idx="12">
                  <c:v>7.8653400138860088E-2</c:v>
                </c:pt>
                <c:pt idx="13">
                  <c:v>7.3417150851813467E-2</c:v>
                </c:pt>
                <c:pt idx="14">
                  <c:v>6.8856403417616563E-2</c:v>
                </c:pt>
                <c:pt idx="15">
                  <c:v>6.4820540679792732E-2</c:v>
                </c:pt>
                <c:pt idx="16">
                  <c:v>6.1277929705699466E-2</c:v>
                </c:pt>
                <c:pt idx="17">
                  <c:v>5.8099763413471499E-2</c:v>
                </c:pt>
                <c:pt idx="18">
                  <c:v>5.5289726762279785E-2</c:v>
                </c:pt>
                <c:pt idx="19">
                  <c:v>4.4606702696994814E-2</c:v>
                </c:pt>
                <c:pt idx="20">
                  <c:v>3.7584657819896373E-2</c:v>
                </c:pt>
                <c:pt idx="21">
                  <c:v>3.2610151626735751E-2</c:v>
                </c:pt>
                <c:pt idx="22">
                  <c:v>2.8892321953989632E-2</c:v>
                </c:pt>
                <c:pt idx="23">
                  <c:v>2.6019468958134711E-2</c:v>
                </c:pt>
                <c:pt idx="24">
                  <c:v>2.3710636700932639E-2</c:v>
                </c:pt>
                <c:pt idx="25">
                  <c:v>2.1825935474818651E-2</c:v>
                </c:pt>
                <c:pt idx="26">
                  <c:v>2.0257435933471499E-2</c:v>
                </c:pt>
                <c:pt idx="27">
                  <c:v>1.8929518718963728E-2</c:v>
                </c:pt>
                <c:pt idx="28">
                  <c:v>1.7784611893886009E-2</c:v>
                </c:pt>
                <c:pt idx="29">
                  <c:v>1.6803025345077719E-2</c:v>
                </c:pt>
                <c:pt idx="30">
                  <c:v>1.5933669111502589E-2</c:v>
                </c:pt>
                <c:pt idx="31">
                  <c:v>1.5160859918134715E-2</c:v>
                </c:pt>
                <c:pt idx="32">
                  <c:v>1.4466472649533676E-2</c:v>
                </c:pt>
                <c:pt idx="33">
                  <c:v>1.3846716903419688E-2</c:v>
                </c:pt>
                <c:pt idx="34">
                  <c:v>1.3285054760621759E-2</c:v>
                </c:pt>
                <c:pt idx="35">
                  <c:v>1.2767118210155441E-2</c:v>
                </c:pt>
                <c:pt idx="36">
                  <c:v>1.2288650680207253E-2</c:v>
                </c:pt>
                <c:pt idx="37">
                  <c:v>1.1849130504870466E-2</c:v>
                </c:pt>
                <c:pt idx="38">
                  <c:v>1.1447958323316061E-2</c:v>
                </c:pt>
                <c:pt idx="39">
                  <c:v>1.1067569533471501E-2</c:v>
                </c:pt>
                <c:pt idx="40">
                  <c:v>1.0711710140518133E-2</c:v>
                </c:pt>
                <c:pt idx="41">
                  <c:v>1.0378748551088082E-2</c:v>
                </c:pt>
                <c:pt idx="42">
                  <c:v>1.0070349656373054E-2</c:v>
                </c:pt>
                <c:pt idx="43">
                  <c:v>9.5544054256994811E-3</c:v>
                </c:pt>
                <c:pt idx="44">
                  <c:v>9.4858618553367875E-3</c:v>
                </c:pt>
                <c:pt idx="45">
                  <c:v>9.2246404273575115E-3</c:v>
                </c:pt>
                <c:pt idx="46">
                  <c:v>8.9726813440414496E-3</c:v>
                </c:pt>
                <c:pt idx="47">
                  <c:v>8.7244738155440402E-3</c:v>
                </c:pt>
                <c:pt idx="48">
                  <c:v>8.5009011270466301E-3</c:v>
                </c:pt>
                <c:pt idx="49">
                  <c:v>8.2848259985492216E-3</c:v>
                </c:pt>
                <c:pt idx="50">
                  <c:v>8.1767135141968903E-3</c:v>
                </c:pt>
                <c:pt idx="51">
                  <c:v>7.8621045753367869E-3</c:v>
                </c:pt>
                <c:pt idx="52">
                  <c:v>7.6722070860103615E-3</c:v>
                </c:pt>
                <c:pt idx="53">
                  <c:v>7.493370023834196E-3</c:v>
                </c:pt>
                <c:pt idx="54">
                  <c:v>7.3260096116062176E-3</c:v>
                </c:pt>
                <c:pt idx="55">
                  <c:v>7.1738885034196885E-3</c:v>
                </c:pt>
                <c:pt idx="56">
                  <c:v>7.0226497875647649E-3</c:v>
                </c:pt>
                <c:pt idx="57">
                  <c:v>7.7006545268393772E-3</c:v>
                </c:pt>
                <c:pt idx="58">
                  <c:v>6.7429425177202061E-3</c:v>
                </c:pt>
                <c:pt idx="59">
                  <c:v>6.6116880458031071E-3</c:v>
                </c:pt>
                <c:pt idx="60">
                  <c:v>6.482248305284973E-3</c:v>
                </c:pt>
                <c:pt idx="61">
                  <c:v>6.3619377181347156E-3</c:v>
                </c:pt>
                <c:pt idx="62">
                  <c:v>6.2463665212435212E-3</c:v>
                </c:pt>
                <c:pt idx="63">
                  <c:v>6.1303680022797916E-3</c:v>
                </c:pt>
                <c:pt idx="64">
                  <c:v>6.0189312851813464E-3</c:v>
                </c:pt>
                <c:pt idx="65">
                  <c:v>5.9151697164766832E-3</c:v>
                </c:pt>
                <c:pt idx="66">
                  <c:v>5.8111473148186512E-3</c:v>
                </c:pt>
                <c:pt idx="67">
                  <c:v>5.7104935430051804E-3</c:v>
                </c:pt>
                <c:pt idx="68">
                  <c:v>5.6189023289119162E-3</c:v>
                </c:pt>
                <c:pt idx="69">
                  <c:v>5.5268171970984442E-3</c:v>
                </c:pt>
                <c:pt idx="70">
                  <c:v>5.4345739006217619E-3</c:v>
                </c:pt>
                <c:pt idx="71">
                  <c:v>5.3501111956476676E-3</c:v>
                </c:pt>
                <c:pt idx="72">
                  <c:v>5.2665697304663207E-3</c:v>
                </c:pt>
                <c:pt idx="73">
                  <c:v>5.1829394710880819E-3</c:v>
                </c:pt>
                <c:pt idx="74">
                  <c:v>5.1050702901968906E-3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'cma006i_fc_1000Oe.dc1_2'!$N$1</c:f>
              <c:strCache>
                <c:ptCount val="1"/>
                <c:pt idx="0">
                  <c:v>Chi(Calc)+Chi(TIP)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'cma006i_fc_1000Oe.dc1_2'!$G$2:$G$435</c:f>
              <c:numCache>
                <c:formatCode>0.00E+00</c:formatCode>
                <c:ptCount val="434"/>
                <c:pt idx="0">
                  <c:v>2.0035829999999999</c:v>
                </c:pt>
                <c:pt idx="1">
                  <c:v>3.002799</c:v>
                </c:pt>
                <c:pt idx="2">
                  <c:v>3.9853000000000001</c:v>
                </c:pt>
                <c:pt idx="3">
                  <c:v>5.0063510000000004</c:v>
                </c:pt>
                <c:pt idx="4">
                  <c:v>6.0081490000000004</c:v>
                </c:pt>
                <c:pt idx="5">
                  <c:v>7.0038239999999998</c:v>
                </c:pt>
                <c:pt idx="6">
                  <c:v>8.0048890000000004</c:v>
                </c:pt>
                <c:pt idx="7">
                  <c:v>9.001258</c:v>
                </c:pt>
                <c:pt idx="8">
                  <c:v>10.00122</c:v>
                </c:pt>
                <c:pt idx="9">
                  <c:v>10.95124</c:v>
                </c:pt>
                <c:pt idx="10">
                  <c:v>11.999000000000001</c:v>
                </c:pt>
                <c:pt idx="11">
                  <c:v>13.00301</c:v>
                </c:pt>
                <c:pt idx="12">
                  <c:v>14.007099999999999</c:v>
                </c:pt>
                <c:pt idx="13">
                  <c:v>15.001849999999999</c:v>
                </c:pt>
                <c:pt idx="14">
                  <c:v>15.99628</c:v>
                </c:pt>
                <c:pt idx="15">
                  <c:v>16.99804</c:v>
                </c:pt>
                <c:pt idx="16">
                  <c:v>17.993220000000001</c:v>
                </c:pt>
                <c:pt idx="17">
                  <c:v>18.999780000000001</c:v>
                </c:pt>
                <c:pt idx="18">
                  <c:v>19.992519999999999</c:v>
                </c:pt>
                <c:pt idx="19">
                  <c:v>25.000859999999999</c:v>
                </c:pt>
                <c:pt idx="20">
                  <c:v>30.000820000000001</c:v>
                </c:pt>
                <c:pt idx="21">
                  <c:v>35.003039999999999</c:v>
                </c:pt>
                <c:pt idx="22">
                  <c:v>40.002510000000001</c:v>
                </c:pt>
                <c:pt idx="23">
                  <c:v>45.01285</c:v>
                </c:pt>
                <c:pt idx="24">
                  <c:v>50.033259999999999</c:v>
                </c:pt>
                <c:pt idx="25">
                  <c:v>55.05227</c:v>
                </c:pt>
                <c:pt idx="26">
                  <c:v>60.068750000000001</c:v>
                </c:pt>
                <c:pt idx="27">
                  <c:v>65.071539999999999</c:v>
                </c:pt>
                <c:pt idx="28">
                  <c:v>70.099310000000003</c:v>
                </c:pt>
                <c:pt idx="29">
                  <c:v>75.104100000000003</c:v>
                </c:pt>
                <c:pt idx="30">
                  <c:v>80.124070000000003</c:v>
                </c:pt>
                <c:pt idx="31">
                  <c:v>85.131600000000006</c:v>
                </c:pt>
                <c:pt idx="32">
                  <c:v>90.146079999999998</c:v>
                </c:pt>
                <c:pt idx="33">
                  <c:v>95.164820000000006</c:v>
                </c:pt>
                <c:pt idx="34">
                  <c:v>100.1874</c:v>
                </c:pt>
                <c:pt idx="35">
                  <c:v>105.1983</c:v>
                </c:pt>
                <c:pt idx="36">
                  <c:v>110.2067</c:v>
                </c:pt>
                <c:pt idx="37">
                  <c:v>115.2491</c:v>
                </c:pt>
                <c:pt idx="38">
                  <c:v>120.2533</c:v>
                </c:pt>
                <c:pt idx="39">
                  <c:v>125.2784</c:v>
                </c:pt>
                <c:pt idx="40">
                  <c:v>130.2388</c:v>
                </c:pt>
                <c:pt idx="41">
                  <c:v>135.2936</c:v>
                </c:pt>
                <c:pt idx="42">
                  <c:v>140.30549999999999</c:v>
                </c:pt>
                <c:pt idx="43">
                  <c:v>145.3229</c:v>
                </c:pt>
                <c:pt idx="44">
                  <c:v>150.3732</c:v>
                </c:pt>
                <c:pt idx="45">
                  <c:v>155.3725</c:v>
                </c:pt>
                <c:pt idx="46">
                  <c:v>160.35730000000001</c:v>
                </c:pt>
                <c:pt idx="47">
                  <c:v>165.3261</c:v>
                </c:pt>
                <c:pt idx="48">
                  <c:v>170.39150000000001</c:v>
                </c:pt>
                <c:pt idx="49">
                  <c:v>175.42310000000001</c:v>
                </c:pt>
                <c:pt idx="50">
                  <c:v>180.4375</c:v>
                </c:pt>
                <c:pt idx="51">
                  <c:v>185.44040000000001</c:v>
                </c:pt>
                <c:pt idx="52">
                  <c:v>190.46190000000001</c:v>
                </c:pt>
                <c:pt idx="53">
                  <c:v>195.44730000000001</c:v>
                </c:pt>
                <c:pt idx="54">
                  <c:v>200.44669999999999</c:v>
                </c:pt>
                <c:pt idx="55">
                  <c:v>205.45339999999999</c:v>
                </c:pt>
                <c:pt idx="56">
                  <c:v>210.46510000000001</c:v>
                </c:pt>
                <c:pt idx="57">
                  <c:v>215.49010000000001</c:v>
                </c:pt>
                <c:pt idx="58">
                  <c:v>220.47640000000001</c:v>
                </c:pt>
                <c:pt idx="59">
                  <c:v>225.48230000000001</c:v>
                </c:pt>
                <c:pt idx="60">
                  <c:v>230.4828</c:v>
                </c:pt>
                <c:pt idx="61">
                  <c:v>235.51740000000001</c:v>
                </c:pt>
                <c:pt idx="62">
                  <c:v>240.47149999999999</c:v>
                </c:pt>
                <c:pt idx="63">
                  <c:v>245.49969999999999</c:v>
                </c:pt>
                <c:pt idx="64">
                  <c:v>250.54589999999999</c:v>
                </c:pt>
                <c:pt idx="65">
                  <c:v>255.51240000000001</c:v>
                </c:pt>
                <c:pt idx="66">
                  <c:v>260.4785</c:v>
                </c:pt>
                <c:pt idx="67">
                  <c:v>265.5326</c:v>
                </c:pt>
                <c:pt idx="68">
                  <c:v>270.4889</c:v>
                </c:pt>
                <c:pt idx="69">
                  <c:v>275.51459999999997</c:v>
                </c:pt>
                <c:pt idx="70">
                  <c:v>280.4914</c:v>
                </c:pt>
                <c:pt idx="71">
                  <c:v>285.51339999999999</c:v>
                </c:pt>
                <c:pt idx="72">
                  <c:v>290.48809999999997</c:v>
                </c:pt>
                <c:pt idx="73">
                  <c:v>295.48540000000003</c:v>
                </c:pt>
                <c:pt idx="74">
                  <c:v>300.50389999999999</c:v>
                </c:pt>
              </c:numCache>
            </c:numRef>
          </c:xVal>
          <c:yVal>
            <c:numRef>
              <c:f>'cma006i_fc_1000Oe.dc1_2'!$N$2:$N$435</c:f>
              <c:numCache>
                <c:formatCode>0.00E+00</c:formatCode>
                <c:ptCount val="434"/>
                <c:pt idx="0">
                  <c:v>0.12046265066247311</c:v>
                </c:pt>
                <c:pt idx="1">
                  <c:v>0.11125654638306469</c:v>
                </c:pt>
                <c:pt idx="2">
                  <c:v>0.10348498073830835</c:v>
                </c:pt>
                <c:pt idx="3">
                  <c:v>9.6485126384748945E-2</c:v>
                </c:pt>
                <c:pt idx="4">
                  <c:v>9.0483842253062843E-2</c:v>
                </c:pt>
                <c:pt idx="5">
                  <c:v>8.5218947855585106E-2</c:v>
                </c:pt>
                <c:pt idx="6">
                  <c:v>8.0511826440767237E-2</c:v>
                </c:pt>
                <c:pt idx="7">
                  <c:v>7.6318676449948677E-2</c:v>
                </c:pt>
                <c:pt idx="8">
                  <c:v>7.2529943597009178E-2</c:v>
                </c:pt>
                <c:pt idx="9">
                  <c:v>6.9265075507891322E-2</c:v>
                </c:pt>
                <c:pt idx="10">
                  <c:v>6.5990956972686518E-2</c:v>
                </c:pt>
                <c:pt idx="11">
                  <c:v>6.3133110084522243E-2</c:v>
                </c:pt>
                <c:pt idx="12">
                  <c:v>6.0513869163087868E-2</c:v>
                </c:pt>
                <c:pt idx="13">
                  <c:v>5.8126252479510927E-2</c:v>
                </c:pt>
                <c:pt idx="14">
                  <c:v>5.5921875990865538E-2</c:v>
                </c:pt>
                <c:pt idx="15">
                  <c:v>5.3865297870024496E-2</c:v>
                </c:pt>
                <c:pt idx="16">
                  <c:v>5.1967851936828423E-2</c:v>
                </c:pt>
                <c:pt idx="17">
                  <c:v>5.0181072425778024E-2</c:v>
                </c:pt>
                <c:pt idx="18">
                  <c:v>4.8536204898202033E-2</c:v>
                </c:pt>
                <c:pt idx="19">
                  <c:v>4.1659738733090666E-2</c:v>
                </c:pt>
                <c:pt idx="20">
                  <c:v>3.6511402269683878E-2</c:v>
                </c:pt>
                <c:pt idx="21">
                  <c:v>3.2504907166532253E-2</c:v>
                </c:pt>
                <c:pt idx="22">
                  <c:v>2.9301193186881725E-2</c:v>
                </c:pt>
                <c:pt idx="23">
                  <c:v>2.6674461010956167E-2</c:v>
                </c:pt>
                <c:pt idx="24">
                  <c:v>2.4482051662277269E-2</c:v>
                </c:pt>
                <c:pt idx="25">
                  <c:v>2.2628388831289821E-2</c:v>
                </c:pt>
                <c:pt idx="26">
                  <c:v>2.1040925912970937E-2</c:v>
                </c:pt>
                <c:pt idx="27">
                  <c:v>1.9669018583568385E-2</c:v>
                </c:pt>
                <c:pt idx="28">
                  <c:v>1.8462867588867487E-2</c:v>
                </c:pt>
                <c:pt idx="29">
                  <c:v>1.740372861068783E-2</c:v>
                </c:pt>
                <c:pt idx="30">
                  <c:v>1.6459514865694445E-2</c:v>
                </c:pt>
                <c:pt idx="31">
                  <c:v>1.5616896273720678E-2</c:v>
                </c:pt>
                <c:pt idx="32">
                  <c:v>1.4857529626380043E-2</c:v>
                </c:pt>
                <c:pt idx="33">
                  <c:v>1.4170010424643966E-2</c:v>
                </c:pt>
                <c:pt idx="34">
                  <c:v>1.3544653053241073E-2</c:v>
                </c:pt>
                <c:pt idx="35">
                  <c:v>1.2975079279188813E-2</c:v>
                </c:pt>
                <c:pt idx="36">
                  <c:v>1.2453231053683301E-2</c:v>
                </c:pt>
                <c:pt idx="37">
                  <c:v>1.196999309509585E-2</c:v>
                </c:pt>
                <c:pt idx="38">
                  <c:v>1.152739975694912E-2</c:v>
                </c:pt>
                <c:pt idx="39">
                  <c:v>1.1115902352361965E-2</c:v>
                </c:pt>
                <c:pt idx="40">
                  <c:v>1.0738621121874441E-2</c:v>
                </c:pt>
                <c:pt idx="41">
                  <c:v>1.0380656888923662E-2</c:v>
                </c:pt>
                <c:pt idx="42">
                  <c:v>1.0049498143880049E-2</c:v>
                </c:pt>
                <c:pt idx="43">
                  <c:v>9.7393793604032119E-3</c:v>
                </c:pt>
                <c:pt idx="44">
                  <c:v>9.4468200996756287E-3</c:v>
                </c:pt>
                <c:pt idx="45">
                  <c:v>9.1748118657120851E-3</c:v>
                </c:pt>
                <c:pt idx="46">
                  <c:v>8.9194856816417513E-3</c:v>
                </c:pt>
                <c:pt idx="47">
                  <c:v>8.6794259343198153E-3</c:v>
                </c:pt>
                <c:pt idx="48">
                  <c:v>8.448310167245069E-3</c:v>
                </c:pt>
                <c:pt idx="49">
                  <c:v>8.2312361559031162E-3</c:v>
                </c:pt>
                <c:pt idx="50">
                  <c:v>8.0263147761176021E-3</c:v>
                </c:pt>
                <c:pt idx="51">
                  <c:v>7.8323412655904104E-3</c:v>
                </c:pt>
                <c:pt idx="52">
                  <c:v>7.6473814552764372E-3</c:v>
                </c:pt>
                <c:pt idx="53">
                  <c:v>7.4726945488429687E-3</c:v>
                </c:pt>
                <c:pt idx="54">
                  <c:v>7.3058275862723657E-3</c:v>
                </c:pt>
                <c:pt idx="55">
                  <c:v>7.14647708639301E-3</c:v>
                </c:pt>
                <c:pt idx="56">
                  <c:v>6.9942151340185981E-3</c:v>
                </c:pt>
                <c:pt idx="57">
                  <c:v>6.8483436609706756E-3</c:v>
                </c:pt>
                <c:pt idx="58">
                  <c:v>6.7098824584148637E-3</c:v>
                </c:pt>
                <c:pt idx="59">
                  <c:v>6.5767748165838124E-3</c:v>
                </c:pt>
                <c:pt idx="60">
                  <c:v>6.4493428075741641E-3</c:v>
                </c:pt>
                <c:pt idx="61">
                  <c:v>6.3262853810831981E-3</c:v>
                </c:pt>
                <c:pt idx="62">
                  <c:v>6.2100241235874525E-3</c:v>
                </c:pt>
                <c:pt idx="63">
                  <c:v>6.0966337224143763E-3</c:v>
                </c:pt>
                <c:pt idx="64">
                  <c:v>5.9872371156925262E-3</c:v>
                </c:pt>
                <c:pt idx="65">
                  <c:v>5.883628249886327E-3</c:v>
                </c:pt>
                <c:pt idx="66">
                  <c:v>5.7838318514344773E-3</c:v>
                </c:pt>
                <c:pt idx="67">
                  <c:v>5.6859603051209202E-3</c:v>
                </c:pt>
                <c:pt idx="68">
                  <c:v>5.5934077063450448E-3</c:v>
                </c:pt>
                <c:pt idx="69">
                  <c:v>5.5028399617520676E-3</c:v>
                </c:pt>
                <c:pt idx="70">
                  <c:v>5.4162413701355451E-3</c:v>
                </c:pt>
                <c:pt idx="71">
                  <c:v>5.3318127488783491E-3</c:v>
                </c:pt>
                <c:pt idx="72">
                  <c:v>5.250961440619155E-3</c:v>
                </c:pt>
                <c:pt idx="73">
                  <c:v>5.1723938524596853E-3</c:v>
                </c:pt>
                <c:pt idx="74">
                  <c:v>5.0960378402956329E-3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22432"/>
        <c:axId val="120225792"/>
      </c:scatterChart>
      <c:valAx>
        <c:axId val="11952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225792"/>
        <c:crosses val="autoZero"/>
        <c:crossBetween val="midCat"/>
      </c:valAx>
      <c:valAx>
        <c:axId val="120225792"/>
        <c:scaling>
          <c:orientation val="minMax"/>
          <c:max val="2.0000000000000004E-2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Symbol"/>
                  </a:rPr>
                  <a:t>c</a:t>
                </a: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(mol)</a:t>
                </a:r>
              </a:p>
            </c:rich>
          </c:tx>
          <c:layout>
            <c:manualLayout>
              <c:xMode val="edge"/>
              <c:yMode val="edge"/>
              <c:x val="1.1820278997585627E-2"/>
              <c:y val="0.36253833459002638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22432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280761316872428"/>
          <c:y val="0.3806652869297682"/>
          <c:w val="0.25484588477366255"/>
          <c:h val="0.188450636497310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43395061728392"/>
          <c:y val="4.5317287394506751E-2"/>
          <c:w val="0.78094300411522632"/>
          <c:h val="0.7673727332136477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'cma006i_fc_1000Oe.dc1_2'!$R$1</c:f>
              <c:strCache>
                <c:ptCount val="1"/>
                <c:pt idx="0">
                  <c:v>1/[Chi(Expt)-Chi(TIP)]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'cma006i_fc_1000Oe.dc1_2'!$G$46:$G$452</c:f>
              <c:numCache>
                <c:formatCode>0.00E+00</c:formatCode>
                <c:ptCount val="407"/>
                <c:pt idx="0">
                  <c:v>150.3732</c:v>
                </c:pt>
                <c:pt idx="1">
                  <c:v>155.3725</c:v>
                </c:pt>
                <c:pt idx="2">
                  <c:v>160.35730000000001</c:v>
                </c:pt>
                <c:pt idx="3">
                  <c:v>165.3261</c:v>
                </c:pt>
                <c:pt idx="4">
                  <c:v>170.39150000000001</c:v>
                </c:pt>
                <c:pt idx="5">
                  <c:v>175.42310000000001</c:v>
                </c:pt>
                <c:pt idx="6">
                  <c:v>180.4375</c:v>
                </c:pt>
                <c:pt idx="7">
                  <c:v>185.44040000000001</c:v>
                </c:pt>
                <c:pt idx="8">
                  <c:v>190.46190000000001</c:v>
                </c:pt>
                <c:pt idx="9">
                  <c:v>195.44730000000001</c:v>
                </c:pt>
                <c:pt idx="10">
                  <c:v>200.44669999999999</c:v>
                </c:pt>
                <c:pt idx="11">
                  <c:v>205.45339999999999</c:v>
                </c:pt>
                <c:pt idx="12">
                  <c:v>210.46510000000001</c:v>
                </c:pt>
                <c:pt idx="13">
                  <c:v>215.49010000000001</c:v>
                </c:pt>
                <c:pt idx="14">
                  <c:v>220.47640000000001</c:v>
                </c:pt>
                <c:pt idx="15">
                  <c:v>225.48230000000001</c:v>
                </c:pt>
                <c:pt idx="16">
                  <c:v>230.4828</c:v>
                </c:pt>
                <c:pt idx="17">
                  <c:v>235.51740000000001</c:v>
                </c:pt>
                <c:pt idx="18">
                  <c:v>240.47149999999999</c:v>
                </c:pt>
                <c:pt idx="19">
                  <c:v>245.49969999999999</c:v>
                </c:pt>
                <c:pt idx="20">
                  <c:v>250.54589999999999</c:v>
                </c:pt>
                <c:pt idx="21">
                  <c:v>255.51240000000001</c:v>
                </c:pt>
                <c:pt idx="22">
                  <c:v>260.4785</c:v>
                </c:pt>
                <c:pt idx="23">
                  <c:v>265.5326</c:v>
                </c:pt>
                <c:pt idx="24">
                  <c:v>270.4889</c:v>
                </c:pt>
                <c:pt idx="25">
                  <c:v>275.51459999999997</c:v>
                </c:pt>
                <c:pt idx="26">
                  <c:v>280.4914</c:v>
                </c:pt>
                <c:pt idx="27">
                  <c:v>285.51339999999999</c:v>
                </c:pt>
                <c:pt idx="28">
                  <c:v>290.48809999999997</c:v>
                </c:pt>
                <c:pt idx="29">
                  <c:v>295.48540000000003</c:v>
                </c:pt>
                <c:pt idx="30">
                  <c:v>300.50389999999999</c:v>
                </c:pt>
              </c:numCache>
            </c:numRef>
          </c:xVal>
          <c:yVal>
            <c:numRef>
              <c:f>'cma006i_fc_1000Oe.dc1_2'!$R$46:$R$479</c:f>
              <c:numCache>
                <c:formatCode>0.00E+00</c:formatCode>
                <c:ptCount val="434"/>
                <c:pt idx="0">
                  <c:v>110.6425703858379</c:v>
                </c:pt>
                <c:pt idx="1">
                  <c:v>113.93555989063924</c:v>
                </c:pt>
                <c:pt idx="2">
                  <c:v>117.30298841881924</c:v>
                </c:pt>
                <c:pt idx="3">
                  <c:v>120.82074292799285</c:v>
                </c:pt>
                <c:pt idx="4">
                  <c:v>124.17498472561485</c:v>
                </c:pt>
                <c:pt idx="5">
                  <c:v>127.59859877889907</c:v>
                </c:pt>
                <c:pt idx="6">
                  <c:v>129.38344357893936</c:v>
                </c:pt>
                <c:pt idx="7">
                  <c:v>134.87349451459568</c:v>
                </c:pt>
                <c:pt idx="8">
                  <c:v>138.41869318413148</c:v>
                </c:pt>
                <c:pt idx="9">
                  <c:v>141.93213700326069</c:v>
                </c:pt>
                <c:pt idx="10">
                  <c:v>145.38560052796626</c:v>
                </c:pt>
                <c:pt idx="11">
                  <c:v>148.67370060042961</c:v>
                </c:pt>
                <c:pt idx="12">
                  <c:v>152.09355763760433</c:v>
                </c:pt>
                <c:pt idx="13">
                  <c:v>137.87578555150665</c:v>
                </c:pt>
                <c:pt idx="14">
                  <c:v>158.85136038883093</c:v>
                </c:pt>
                <c:pt idx="15">
                  <c:v>162.23392994708979</c:v>
                </c:pt>
                <c:pt idx="16">
                  <c:v>165.71384069371271</c:v>
                </c:pt>
                <c:pt idx="17">
                  <c:v>169.08490840446652</c:v>
                </c:pt>
                <c:pt idx="18">
                  <c:v>172.45490932603295</c:v>
                </c:pt>
                <c:pt idx="19">
                  <c:v>175.97520784735917</c:v>
                </c:pt>
                <c:pt idx="20">
                  <c:v>179.49512510197826</c:v>
                </c:pt>
                <c:pt idx="21">
                  <c:v>182.90161197824921</c:v>
                </c:pt>
                <c:pt idx="22">
                  <c:v>186.44896480172102</c:v>
                </c:pt>
                <c:pt idx="23">
                  <c:v>190.01493548895093</c:v>
                </c:pt>
                <c:pt idx="24">
                  <c:v>193.38047092730628</c:v>
                </c:pt>
                <c:pt idx="25">
                  <c:v>196.88652098624138</c:v>
                </c:pt>
                <c:pt idx="26">
                  <c:v>200.52841003030247</c:v>
                </c:pt>
                <c:pt idx="27">
                  <c:v>203.98331043100688</c:v>
                </c:pt>
                <c:pt idx="28">
                  <c:v>207.51966647862429</c:v>
                </c:pt>
                <c:pt idx="29">
                  <c:v>211.18476187240094</c:v>
                </c:pt>
                <c:pt idx="30">
                  <c:v>214.71571552661777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'cma006i_fc_1000Oe.dc1_2'!$T$1</c:f>
              <c:strCache>
                <c:ptCount val="1"/>
                <c:pt idx="0">
                  <c:v>1/[Chi(Calc) CW]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'cma006i_fc_1000Oe.dc1_2'!$G$46:$G$479</c:f>
              <c:numCache>
                <c:formatCode>0.00E+00</c:formatCode>
                <c:ptCount val="434"/>
                <c:pt idx="0">
                  <c:v>150.3732</c:v>
                </c:pt>
                <c:pt idx="1">
                  <c:v>155.3725</c:v>
                </c:pt>
                <c:pt idx="2">
                  <c:v>160.35730000000001</c:v>
                </c:pt>
                <c:pt idx="3">
                  <c:v>165.3261</c:v>
                </c:pt>
                <c:pt idx="4">
                  <c:v>170.39150000000001</c:v>
                </c:pt>
                <c:pt idx="5">
                  <c:v>175.42310000000001</c:v>
                </c:pt>
                <c:pt idx="6">
                  <c:v>180.4375</c:v>
                </c:pt>
                <c:pt idx="7">
                  <c:v>185.44040000000001</c:v>
                </c:pt>
                <c:pt idx="8">
                  <c:v>190.46190000000001</c:v>
                </c:pt>
                <c:pt idx="9">
                  <c:v>195.44730000000001</c:v>
                </c:pt>
                <c:pt idx="10">
                  <c:v>200.44669999999999</c:v>
                </c:pt>
                <c:pt idx="11">
                  <c:v>205.45339999999999</c:v>
                </c:pt>
                <c:pt idx="12">
                  <c:v>210.46510000000001</c:v>
                </c:pt>
                <c:pt idx="13">
                  <c:v>215.49010000000001</c:v>
                </c:pt>
                <c:pt idx="14">
                  <c:v>220.47640000000001</c:v>
                </c:pt>
                <c:pt idx="15">
                  <c:v>225.48230000000001</c:v>
                </c:pt>
                <c:pt idx="16">
                  <c:v>230.4828</c:v>
                </c:pt>
                <c:pt idx="17">
                  <c:v>235.51740000000001</c:v>
                </c:pt>
                <c:pt idx="18">
                  <c:v>240.47149999999999</c:v>
                </c:pt>
                <c:pt idx="19">
                  <c:v>245.49969999999999</c:v>
                </c:pt>
                <c:pt idx="20">
                  <c:v>250.54589999999999</c:v>
                </c:pt>
                <c:pt idx="21">
                  <c:v>255.51240000000001</c:v>
                </c:pt>
                <c:pt idx="22">
                  <c:v>260.4785</c:v>
                </c:pt>
                <c:pt idx="23">
                  <c:v>265.5326</c:v>
                </c:pt>
                <c:pt idx="24">
                  <c:v>270.4889</c:v>
                </c:pt>
                <c:pt idx="25">
                  <c:v>275.51459999999997</c:v>
                </c:pt>
                <c:pt idx="26">
                  <c:v>280.4914</c:v>
                </c:pt>
                <c:pt idx="27">
                  <c:v>285.51339999999999</c:v>
                </c:pt>
                <c:pt idx="28">
                  <c:v>290.48809999999997</c:v>
                </c:pt>
                <c:pt idx="29">
                  <c:v>295.48540000000003</c:v>
                </c:pt>
                <c:pt idx="30">
                  <c:v>300.50389999999999</c:v>
                </c:pt>
              </c:numCache>
            </c:numRef>
          </c:xVal>
          <c:yVal>
            <c:numRef>
              <c:f>'cma006i_fc_1000Oe.dc1_2'!$T$46:$T$479</c:f>
              <c:numCache>
                <c:formatCode>0.00E+00</c:formatCode>
                <c:ptCount val="434"/>
                <c:pt idx="0">
                  <c:v>111.10772564</c:v>
                </c:pt>
                <c:pt idx="1">
                  <c:v>114.57074075</c:v>
                </c:pt>
                <c:pt idx="2">
                  <c:v>118.02371171</c:v>
                </c:pt>
                <c:pt idx="3">
                  <c:v>121.46559946999999</c:v>
                </c:pt>
                <c:pt idx="4">
                  <c:v>124.97440204999999</c:v>
                </c:pt>
                <c:pt idx="5">
                  <c:v>128.45979137</c:v>
                </c:pt>
                <c:pt idx="6">
                  <c:v>131.93326625</c:v>
                </c:pt>
                <c:pt idx="7">
                  <c:v>135.39877508000001</c:v>
                </c:pt>
                <c:pt idx="8">
                  <c:v>138.87716813</c:v>
                </c:pt>
                <c:pt idx="9">
                  <c:v>142.33055471</c:v>
                </c:pt>
                <c:pt idx="10">
                  <c:v>145.79363909</c:v>
                </c:pt>
                <c:pt idx="11">
                  <c:v>149.26178017999999</c:v>
                </c:pt>
                <c:pt idx="12">
                  <c:v>152.73338476999999</c:v>
                </c:pt>
                <c:pt idx="13">
                  <c:v>156.21420227000002</c:v>
                </c:pt>
                <c:pt idx="14">
                  <c:v>159.66821228000001</c:v>
                </c:pt>
                <c:pt idx="15">
                  <c:v>163.13579920999999</c:v>
                </c:pt>
                <c:pt idx="16">
                  <c:v>166.59964556</c:v>
                </c:pt>
                <c:pt idx="17">
                  <c:v>170.08711298</c:v>
                </c:pt>
                <c:pt idx="18">
                  <c:v>173.51881804999999</c:v>
                </c:pt>
                <c:pt idx="19">
                  <c:v>177.00185218999999</c:v>
                </c:pt>
                <c:pt idx="20">
                  <c:v>180.49735493</c:v>
                </c:pt>
                <c:pt idx="21">
                  <c:v>183.93764948</c:v>
                </c:pt>
                <c:pt idx="22">
                  <c:v>187.37766694999999</c:v>
                </c:pt>
                <c:pt idx="23">
                  <c:v>190.87864202</c:v>
                </c:pt>
                <c:pt idx="24">
                  <c:v>194.31187102999999</c:v>
                </c:pt>
                <c:pt idx="25">
                  <c:v>197.79317341999999</c:v>
                </c:pt>
                <c:pt idx="26">
                  <c:v>201.24060277999999</c:v>
                </c:pt>
                <c:pt idx="27">
                  <c:v>204.71934217999998</c:v>
                </c:pt>
                <c:pt idx="28">
                  <c:v>208.16531686999997</c:v>
                </c:pt>
                <c:pt idx="29">
                  <c:v>211.62694658000001</c:v>
                </c:pt>
                <c:pt idx="30">
                  <c:v>215.10326153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98176"/>
        <c:axId val="118864128"/>
      </c:scatterChart>
      <c:valAx>
        <c:axId val="11809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Temperature (K)</a:t>
                </a:r>
              </a:p>
            </c:rich>
          </c:tx>
          <c:layout>
            <c:manualLayout>
              <c:xMode val="edge"/>
              <c:yMode val="edge"/>
              <c:x val="0.48392316716037503"/>
              <c:y val="0.894261087454702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864128"/>
        <c:crosses val="autoZero"/>
        <c:crossBetween val="midCat"/>
      </c:valAx>
      <c:valAx>
        <c:axId val="11886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Symbol"/>
                  </a:rPr>
                  <a:t>1/c</a:t>
                </a:r>
                <a:r>
                  <a:rPr lang="en-GB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(molar corr)</a:t>
                </a:r>
              </a:p>
            </c:rich>
          </c:tx>
          <c:layout>
            <c:manualLayout>
              <c:xMode val="edge"/>
              <c:yMode val="edge"/>
              <c:x val="2.7331189710610933E-2"/>
              <c:y val="0.362538398712245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98176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542078189300414"/>
          <c:y val="0.3806652869297682"/>
          <c:w val="0.25223271604938274"/>
          <c:h val="0.1803212000286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261333863551986"/>
          <c:y val="3.32326774226382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2995799894074"/>
          <c:y val="4.5317287394506751E-2"/>
          <c:w val="0.794595992743512"/>
          <c:h val="0.882176527946398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'290Khys-rh051-13-05-03.rso'!$E$1</c:f>
              <c:strCache>
                <c:ptCount val="1"/>
                <c:pt idx="0">
                  <c:v>Long Moment (emu)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'290Khys-rh051-13-05-03.rso'!$C$2:$C$21</c:f>
              <c:numCache>
                <c:formatCode>0.00E+00</c:formatCode>
                <c:ptCount val="20"/>
                <c:pt idx="0">
                  <c:v>20000</c:v>
                </c:pt>
                <c:pt idx="1">
                  <c:v>17866.22</c:v>
                </c:pt>
                <c:pt idx="2">
                  <c:v>15634.11</c:v>
                </c:pt>
                <c:pt idx="3">
                  <c:v>13400.35</c:v>
                </c:pt>
                <c:pt idx="4">
                  <c:v>11166.26</c:v>
                </c:pt>
                <c:pt idx="5">
                  <c:v>8933.0550000000003</c:v>
                </c:pt>
                <c:pt idx="6">
                  <c:v>6699.1869999999999</c:v>
                </c:pt>
                <c:pt idx="7">
                  <c:v>4465.54</c:v>
                </c:pt>
                <c:pt idx="8">
                  <c:v>2233.5929999999998</c:v>
                </c:pt>
                <c:pt idx="9">
                  <c:v>0.27434999999999998</c:v>
                </c:pt>
                <c:pt idx="10">
                  <c:v>0.27434999999999998</c:v>
                </c:pt>
                <c:pt idx="11">
                  <c:v>2233.8670000000002</c:v>
                </c:pt>
                <c:pt idx="12">
                  <c:v>4466.308</c:v>
                </c:pt>
                <c:pt idx="13">
                  <c:v>6701.8209999999999</c:v>
                </c:pt>
                <c:pt idx="14">
                  <c:v>8935.2459999999992</c:v>
                </c:pt>
                <c:pt idx="15">
                  <c:v>11168.9</c:v>
                </c:pt>
                <c:pt idx="16">
                  <c:v>13403.64</c:v>
                </c:pt>
                <c:pt idx="17">
                  <c:v>15636.3</c:v>
                </c:pt>
                <c:pt idx="18">
                  <c:v>17868.41</c:v>
                </c:pt>
                <c:pt idx="19">
                  <c:v>20102.169999999998</c:v>
                </c:pt>
              </c:numCache>
            </c:numRef>
          </c:xVal>
          <c:yVal>
            <c:numRef>
              <c:f>'290Khys-rh051-13-05-03.rso'!$E$2:$E$21</c:f>
              <c:numCache>
                <c:formatCode>0.00E+00</c:formatCode>
                <c:ptCount val="20"/>
                <c:pt idx="0">
                  <c:v>7.2907900000000001E-3</c:v>
                </c:pt>
                <c:pt idx="1">
                  <c:v>1.8095420000000001E-2</c:v>
                </c:pt>
                <c:pt idx="2">
                  <c:v>1.5834069999999999E-2</c:v>
                </c:pt>
                <c:pt idx="3">
                  <c:v>1.356867E-2</c:v>
                </c:pt>
                <c:pt idx="4">
                  <c:v>1.130899E-2</c:v>
                </c:pt>
                <c:pt idx="5">
                  <c:v>9.0490210000000008E-3</c:v>
                </c:pt>
                <c:pt idx="6">
                  <c:v>6.790829E-3</c:v>
                </c:pt>
                <c:pt idx="7">
                  <c:v>4.5272180000000004E-3</c:v>
                </c:pt>
                <c:pt idx="8">
                  <c:v>2.2680619999999999E-3</c:v>
                </c:pt>
                <c:pt idx="9">
                  <c:v>-1.7133599999999999E-6</c:v>
                </c:pt>
                <c:pt idx="10">
                  <c:v>-1.676601E-6</c:v>
                </c:pt>
                <c:pt idx="11">
                  <c:v>2.2738540000000001E-3</c:v>
                </c:pt>
                <c:pt idx="12">
                  <c:v>4.5344809999999999E-3</c:v>
                </c:pt>
                <c:pt idx="13">
                  <c:v>6.7963190000000003E-3</c:v>
                </c:pt>
                <c:pt idx="14">
                  <c:v>9.056695E-3</c:v>
                </c:pt>
                <c:pt idx="15">
                  <c:v>1.131618E-2</c:v>
                </c:pt>
                <c:pt idx="16">
                  <c:v>1.3573460000000001E-2</c:v>
                </c:pt>
                <c:pt idx="17">
                  <c:v>1.5832599999999999E-2</c:v>
                </c:pt>
                <c:pt idx="18">
                  <c:v>1.808415E-2</c:v>
                </c:pt>
                <c:pt idx="19">
                  <c:v>2.03483E-2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02496"/>
        <c:axId val="156204416"/>
      </c:scatterChart>
      <c:valAx>
        <c:axId val="156202496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04416"/>
        <c:crosses val="autoZero"/>
        <c:crossBetween val="midCat"/>
      </c:valAx>
      <c:valAx>
        <c:axId val="156204416"/>
        <c:scaling>
          <c:orientation val="minMax"/>
        </c:scaling>
        <c:delete val="0"/>
        <c:axPos val="l"/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02496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450574413313649"/>
          <c:y val="0.43806711148023197"/>
          <c:w val="0.23964006130359886"/>
          <c:h val="6.0423049859342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2663339442709"/>
          <c:y val="4.5180722891566265E-2"/>
          <c:w val="0.75719490957567792"/>
          <c:h val="0.81927710843373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'290Khys-rh051-13-05-03.rso'!$E$1</c:f>
              <c:strCache>
                <c:ptCount val="1"/>
                <c:pt idx="0">
                  <c:v>Long Moment (emu)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11367043721864553"/>
                  <c:y val="-3.0000316225532132E-3"/>
                </c:manualLayout>
              </c:layout>
              <c:numFmt formatCode="0.0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'290Khys-rh051-13-05-03.rso'!$C$3:$C$22</c:f>
              <c:numCache>
                <c:formatCode>0.00E+00</c:formatCode>
                <c:ptCount val="20"/>
                <c:pt idx="0">
                  <c:v>17866.22</c:v>
                </c:pt>
                <c:pt idx="1">
                  <c:v>15634.11</c:v>
                </c:pt>
                <c:pt idx="2">
                  <c:v>13400.35</c:v>
                </c:pt>
                <c:pt idx="3">
                  <c:v>11166.26</c:v>
                </c:pt>
                <c:pt idx="4">
                  <c:v>8933.0550000000003</c:v>
                </c:pt>
                <c:pt idx="5">
                  <c:v>6699.1869999999999</c:v>
                </c:pt>
                <c:pt idx="6">
                  <c:v>4465.54</c:v>
                </c:pt>
                <c:pt idx="7">
                  <c:v>2233.5929999999998</c:v>
                </c:pt>
                <c:pt idx="8">
                  <c:v>0.27434999999999998</c:v>
                </c:pt>
                <c:pt idx="9">
                  <c:v>0.27434999999999998</c:v>
                </c:pt>
                <c:pt idx="10">
                  <c:v>2233.8670000000002</c:v>
                </c:pt>
                <c:pt idx="11">
                  <c:v>4466.308</c:v>
                </c:pt>
                <c:pt idx="12">
                  <c:v>6701.8209999999999</c:v>
                </c:pt>
                <c:pt idx="13">
                  <c:v>8935.2459999999992</c:v>
                </c:pt>
                <c:pt idx="14">
                  <c:v>11168.9</c:v>
                </c:pt>
                <c:pt idx="15">
                  <c:v>13403.64</c:v>
                </c:pt>
                <c:pt idx="16">
                  <c:v>15636.3</c:v>
                </c:pt>
                <c:pt idx="17">
                  <c:v>17868.41</c:v>
                </c:pt>
                <c:pt idx="18">
                  <c:v>20102.169999999998</c:v>
                </c:pt>
              </c:numCache>
            </c:numRef>
          </c:xVal>
          <c:yVal>
            <c:numRef>
              <c:f>'290Khys-rh051-13-05-03.rso'!$E$3:$E$22</c:f>
              <c:numCache>
                <c:formatCode>0.00E+00</c:formatCode>
                <c:ptCount val="20"/>
                <c:pt idx="0">
                  <c:v>1.8095420000000001E-2</c:v>
                </c:pt>
                <c:pt idx="1">
                  <c:v>1.5834069999999999E-2</c:v>
                </c:pt>
                <c:pt idx="2">
                  <c:v>1.356867E-2</c:v>
                </c:pt>
                <c:pt idx="3">
                  <c:v>1.130899E-2</c:v>
                </c:pt>
                <c:pt idx="4">
                  <c:v>9.0490210000000008E-3</c:v>
                </c:pt>
                <c:pt idx="5">
                  <c:v>6.790829E-3</c:v>
                </c:pt>
                <c:pt idx="6">
                  <c:v>4.5272180000000004E-3</c:v>
                </c:pt>
                <c:pt idx="7">
                  <c:v>2.2680619999999999E-3</c:v>
                </c:pt>
                <c:pt idx="8">
                  <c:v>-1.7133599999999999E-6</c:v>
                </c:pt>
                <c:pt idx="9">
                  <c:v>-1.676601E-6</c:v>
                </c:pt>
                <c:pt idx="10">
                  <c:v>2.2738540000000001E-3</c:v>
                </c:pt>
                <c:pt idx="11">
                  <c:v>4.5344809999999999E-3</c:v>
                </c:pt>
                <c:pt idx="12">
                  <c:v>6.7963190000000003E-3</c:v>
                </c:pt>
                <c:pt idx="13">
                  <c:v>9.056695E-3</c:v>
                </c:pt>
                <c:pt idx="14">
                  <c:v>1.131618E-2</c:v>
                </c:pt>
                <c:pt idx="15">
                  <c:v>1.3573460000000001E-2</c:v>
                </c:pt>
                <c:pt idx="16">
                  <c:v>1.5832599999999999E-2</c:v>
                </c:pt>
                <c:pt idx="17">
                  <c:v>1.808415E-2</c:v>
                </c:pt>
                <c:pt idx="18">
                  <c:v>2.03483E-2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42304"/>
        <c:axId val="156244224"/>
      </c:scatterChart>
      <c:valAx>
        <c:axId val="15624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Field (Oe)</a:t>
                </a:r>
              </a:p>
            </c:rich>
          </c:tx>
          <c:layout>
            <c:manualLayout>
              <c:xMode val="edge"/>
              <c:yMode val="edge"/>
              <c:x val="0.50000043910222913"/>
              <c:y val="0.894578313253012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44224"/>
        <c:crosses val="autoZero"/>
        <c:crossBetween val="midCat"/>
      </c:valAx>
      <c:valAx>
        <c:axId val="15624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Raw Moment (emu)</a:t>
                </a:r>
              </a:p>
            </c:rich>
          </c:tx>
          <c:layout>
            <c:manualLayout>
              <c:xMode val="edge"/>
              <c:yMode val="edge"/>
              <c:x val="2.6978440958753371E-2"/>
              <c:y val="0.30722891566265059"/>
            </c:manualLayout>
          </c:layout>
          <c:overlay val="0"/>
          <c:spPr>
            <a:noFill/>
            <a:ln w="25400">
              <a:noFill/>
            </a:ln>
          </c:spPr>
        </c:title>
        <c:numFmt formatCode="0.00E+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242304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753971" y="5588372"/>
    <xdr:ext cx="4860000" cy="3060000"/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oneCellAnchor>
    <xdr:from>
      <xdr:col>5</xdr:col>
      <xdr:colOff>0</xdr:colOff>
      <xdr:row>7</xdr:row>
      <xdr:rowOff>142875</xdr:rowOff>
    </xdr:from>
    <xdr:ext cx="3615578" cy="2367243"/>
    <xdr:sp macro="" textlink="">
      <xdr:nvSpPr>
        <xdr:cNvPr id="3" name="Text Box 42"/>
        <xdr:cNvSpPr txBox="1">
          <a:spLocks noChangeArrowheads="1"/>
        </xdr:cNvSpPr>
      </xdr:nvSpPr>
      <xdr:spPr bwMode="auto">
        <a:xfrm>
          <a:off x="3048000" y="1476375"/>
          <a:ext cx="3615578" cy="236724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38100" cmpd="dbl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Procedure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Type in </a:t>
          </a:r>
          <a:r>
            <a:rPr lang="en-GB" sz="1000" b="0" i="0" u="none" strike="noStrike" baseline="0">
              <a:solidFill>
                <a:srgbClr val="800080"/>
              </a:solidFill>
              <a:latin typeface="Arial"/>
              <a:cs typeface="Arial"/>
            </a:rPr>
            <a:t>mass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</a:t>
          </a:r>
          <a:r>
            <a:rPr lang="en-GB" sz="1000" b="0" i="0" u="none" strike="noStrike" baseline="0">
              <a:solidFill>
                <a:srgbClr val="800080"/>
              </a:solidFill>
              <a:latin typeface="Arial"/>
              <a:cs typeface="Arial"/>
            </a:rPr>
            <a:t>number of moles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Plot chi(molar) against temperature (top left graph), no corrections to Chi.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Estimate Chi(TIP) by fitting Chi = C/(T-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  <a:sym typeface="Symbol"/>
            </a:rPr>
            <a:t>) + Chi(TIP).  Minimise the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Arial"/>
              <a:ea typeface="+mn-ea"/>
              <a:cs typeface="Arial"/>
            </a:rPr>
            <a:t>blue box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 (b17) by changing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/>
              <a:ea typeface="+mn-ea"/>
              <a:cs typeface="Arial"/>
            </a:rPr>
            <a:t>Cdirect, Theta and Chi TIP. 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You can se the temperature range to minimise against in the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Arial"/>
              <a:ea typeface="+mn-ea"/>
              <a:cs typeface="Arial"/>
            </a:rPr>
            <a:t>green boxes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/>
              <a:ea typeface="+mn-ea"/>
              <a:cs typeface="Arial"/>
            </a:rPr>
            <a:t>.</a:t>
          </a:r>
          <a:endParaRPr lang="en-GB" sz="1000" b="0" i="0" u="none" strike="noStrike" baseline="0">
            <a:solidFill>
              <a:srgbClr val="008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 You can see the conventional 1/Chi vs T plot in graph top right.  Either type in the gradient and intercept values calculated in section 3 into the red boxes.  Or minimise the blue box by changing red gradient/intercept.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5. The fourth plot just shows 1/Chi(corr) vs T for part of the data.  You have to update range by hand.</a:t>
          </a:r>
        </a:p>
      </xdr:txBody>
    </xdr:sp>
    <xdr:clientData/>
  </xdr:oneCellAnchor>
  <xdr:absoluteAnchor>
    <xdr:pos x="8759103" y="5606352"/>
    <xdr:ext cx="4860000" cy="3060000"/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3641911" y="11967881"/>
    <xdr:ext cx="4860000" cy="3060000"/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4119411" y="5591736"/>
    <xdr:ext cx="4860000" cy="3060000"/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3776381" y="8718176"/>
    <xdr:ext cx="4860000" cy="3060000"/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4007353" y="8953500"/>
    <xdr:ext cx="4860000" cy="3060000"/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0.19261</cdr:x>
      <cdr:y>0.0935</cdr:y>
    </cdr:from>
    <cdr:to>
      <cdr:x>0.69987</cdr:x>
      <cdr:y>0.1997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36065" y="286123"/>
          <a:ext cx="2465294" cy="3249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1/Chi</a:t>
          </a:r>
          <a:r>
            <a:rPr lang="en-GB" sz="1100" baseline="0"/>
            <a:t> plot from direct fit of Chi = C/(T-Theta) + Chi(TIP)</a:t>
          </a:r>
        </a:p>
        <a:p xmlns:a="http://schemas.openxmlformats.org/drawingml/2006/main">
          <a:endParaRPr lang="en-GB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0.21674</cdr:x>
      <cdr:y>0.10986</cdr:y>
    </cdr:from>
    <cdr:to>
      <cdr:x>0.724</cdr:x>
      <cdr:y>0.21606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3354" y="336176"/>
          <a:ext cx="2465294" cy="3249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CW formula</a:t>
          </a:r>
          <a:r>
            <a:rPr lang="en-GB" sz="1100" baseline="0"/>
            <a:t> used 1/Chi = T/C - Theta/C</a:t>
          </a:r>
          <a:endParaRPr lang="en-GB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0.21674</cdr:x>
      <cdr:y>0.10986</cdr:y>
    </cdr:from>
    <cdr:to>
      <cdr:x>0.724</cdr:x>
      <cdr:y>0.21606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3354" y="336176"/>
          <a:ext cx="2465294" cy="3249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CW formula</a:t>
          </a:r>
          <a:r>
            <a:rPr lang="en-GB" sz="1100" baseline="0"/>
            <a:t> used 1/Chi = T/C - Theta/C</a:t>
          </a:r>
          <a:endParaRPr lang="en-GB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14</xdr:row>
      <xdr:rowOff>0</xdr:rowOff>
    </xdr:from>
    <xdr:to>
      <xdr:col>8</xdr:col>
      <xdr:colOff>504825</xdr:colOff>
      <xdr:row>33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14</xdr:row>
      <xdr:rowOff>9525</xdr:rowOff>
    </xdr:from>
    <xdr:to>
      <xdr:col>17</xdr:col>
      <xdr:colOff>419100</xdr:colOff>
      <xdr:row>33</xdr:row>
      <xdr:rowOff>95250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/>
  </sheetViews>
  <sheetFormatPr defaultRowHeight="12.75" x14ac:dyDescent="0.2"/>
  <cols>
    <col min="1" max="1" width="2.28515625" customWidth="1"/>
    <col min="2" max="2" width="6.28515625" bestFit="1" customWidth="1"/>
    <col min="3" max="3" width="7" bestFit="1" customWidth="1"/>
    <col min="4" max="4" width="12" bestFit="1" customWidth="1"/>
    <col min="5" max="5" width="9" customWidth="1"/>
  </cols>
  <sheetData>
    <row r="1" spans="1:5" x14ac:dyDescent="0.2">
      <c r="A1" s="35" t="s">
        <v>78</v>
      </c>
    </row>
    <row r="2" spans="1:5" x14ac:dyDescent="0.2">
      <c r="A2" s="35" t="s">
        <v>79</v>
      </c>
    </row>
    <row r="3" spans="1:5" x14ac:dyDescent="0.2">
      <c r="A3" s="35" t="s">
        <v>80</v>
      </c>
    </row>
    <row r="6" spans="1:5" ht="13.5" thickBot="1" x14ac:dyDescent="0.25">
      <c r="A6" t="s">
        <v>81</v>
      </c>
    </row>
    <row r="7" spans="1:5" x14ac:dyDescent="0.2">
      <c r="B7" s="38"/>
      <c r="C7" s="38"/>
      <c r="D7" s="38" t="s">
        <v>84</v>
      </c>
      <c r="E7" s="38" t="s">
        <v>86</v>
      </c>
    </row>
    <row r="8" spans="1:5" ht="13.5" thickBot="1" x14ac:dyDescent="0.25">
      <c r="B8" s="39" t="s">
        <v>82</v>
      </c>
      <c r="C8" s="39" t="s">
        <v>83</v>
      </c>
      <c r="D8" s="39" t="s">
        <v>85</v>
      </c>
      <c r="E8" s="39" t="s">
        <v>87</v>
      </c>
    </row>
    <row r="9" spans="1:5" x14ac:dyDescent="0.2">
      <c r="B9" s="36" t="s">
        <v>90</v>
      </c>
      <c r="C9" s="36" t="s">
        <v>52</v>
      </c>
      <c r="D9" s="36">
        <v>1.4951806220182218</v>
      </c>
      <c r="E9" s="36">
        <v>0</v>
      </c>
    </row>
    <row r="10" spans="1:5" x14ac:dyDescent="0.2">
      <c r="B10" s="36" t="s">
        <v>91</v>
      </c>
      <c r="C10" s="36" t="s">
        <v>58</v>
      </c>
      <c r="D10" s="36">
        <v>-15.785166298418662</v>
      </c>
      <c r="E10" s="36">
        <v>0</v>
      </c>
    </row>
    <row r="11" spans="1:5" ht="13.5" thickBot="1" x14ac:dyDescent="0.25">
      <c r="B11" s="37" t="s">
        <v>92</v>
      </c>
      <c r="C11" s="37" t="s">
        <v>64</v>
      </c>
      <c r="D11" s="37">
        <v>4.4849717069702153E-4</v>
      </c>
      <c r="E11" s="37">
        <v>0</v>
      </c>
    </row>
    <row r="13" spans="1:5" x14ac:dyDescent="0.2">
      <c r="A13" t="s">
        <v>88</v>
      </c>
    </row>
    <row r="14" spans="1:5" x14ac:dyDescent="0.2">
      <c r="B1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3"/>
  <sheetViews>
    <sheetView tabSelected="1" view="pageBreakPreview" topLeftCell="A22" zoomScale="85" zoomScaleNormal="55" zoomScaleSheetLayoutView="85" workbookViewId="0">
      <selection activeCell="P69" sqref="P69"/>
    </sheetView>
  </sheetViews>
  <sheetFormatPr defaultRowHeight="12.75" x14ac:dyDescent="0.2"/>
  <cols>
    <col min="1" max="1" width="28" style="3" bestFit="1" customWidth="1"/>
    <col min="2" max="2" width="10.140625" style="3" bestFit="1" customWidth="1"/>
    <col min="3" max="3" width="10.140625" style="3" customWidth="1"/>
    <col min="10" max="10" width="10.5703125" style="3" bestFit="1" customWidth="1"/>
    <col min="11" max="11" width="9.85546875" style="3" bestFit="1" customWidth="1"/>
    <col min="12" max="12" width="9.85546875" style="22" bestFit="1" customWidth="1"/>
    <col min="13" max="13" width="9.85546875" style="3" bestFit="1" customWidth="1"/>
    <col min="14" max="14" width="9" style="7" customWidth="1"/>
    <col min="15" max="15" width="9.7109375" style="3" bestFit="1" customWidth="1"/>
    <col min="16" max="16" width="9.85546875" style="3" bestFit="1" customWidth="1"/>
    <col min="17" max="17" width="9.140625" style="3"/>
    <col min="18" max="18" width="9.7109375" style="3" bestFit="1" customWidth="1"/>
    <col min="19" max="19" width="9.7109375" style="6" customWidth="1"/>
    <col min="20" max="20" width="9.7109375" style="5" customWidth="1"/>
    <col min="21" max="21" width="9.140625" style="3"/>
    <col min="22" max="22" width="9.85546875" style="3" bestFit="1" customWidth="1"/>
    <col min="23" max="23" width="9.85546875" style="4" customWidth="1"/>
    <col min="24" max="24" width="9.85546875" style="3" bestFit="1" customWidth="1"/>
    <col min="25" max="262" width="9.140625" style="3"/>
    <col min="263" max="263" width="10.140625" style="3" bestFit="1" customWidth="1"/>
    <col min="264" max="264" width="13.42578125" style="3" bestFit="1" customWidth="1"/>
    <col min="265" max="265" width="9.140625" style="3"/>
    <col min="266" max="266" width="9.7109375" style="3" bestFit="1" customWidth="1"/>
    <col min="267" max="267" width="10.140625" style="3" bestFit="1" customWidth="1"/>
    <col min="268" max="268" width="9.85546875" style="3" bestFit="1" customWidth="1"/>
    <col min="269" max="269" width="9.7109375" style="3" bestFit="1" customWidth="1"/>
    <col min="270" max="270" width="10.5703125" style="3" bestFit="1" customWidth="1"/>
    <col min="271" max="273" width="9.85546875" style="3" bestFit="1" customWidth="1"/>
    <col min="274" max="274" width="9" style="3" customWidth="1"/>
    <col min="275" max="275" width="9.7109375" style="3" bestFit="1" customWidth="1"/>
    <col min="276" max="276" width="9.85546875" style="3" bestFit="1" customWidth="1"/>
    <col min="277" max="277" width="9.7109375" style="3" bestFit="1" customWidth="1"/>
    <col min="278" max="279" width="9.85546875" style="3" bestFit="1" customWidth="1"/>
    <col min="280" max="518" width="9.140625" style="3"/>
    <col min="519" max="519" width="10.140625" style="3" bestFit="1" customWidth="1"/>
    <col min="520" max="520" width="13.42578125" style="3" bestFit="1" customWidth="1"/>
    <col min="521" max="521" width="9.140625" style="3"/>
    <col min="522" max="522" width="9.7109375" style="3" bestFit="1" customWidth="1"/>
    <col min="523" max="523" width="10.140625" style="3" bestFit="1" customWidth="1"/>
    <col min="524" max="524" width="9.85546875" style="3" bestFit="1" customWidth="1"/>
    <col min="525" max="525" width="9.7109375" style="3" bestFit="1" customWidth="1"/>
    <col min="526" max="526" width="10.5703125" style="3" bestFit="1" customWidth="1"/>
    <col min="527" max="529" width="9.85546875" style="3" bestFit="1" customWidth="1"/>
    <col min="530" max="530" width="9" style="3" customWidth="1"/>
    <col min="531" max="531" width="9.7109375" style="3" bestFit="1" customWidth="1"/>
    <col min="532" max="532" width="9.85546875" style="3" bestFit="1" customWidth="1"/>
    <col min="533" max="533" width="9.7109375" style="3" bestFit="1" customWidth="1"/>
    <col min="534" max="535" width="9.85546875" style="3" bestFit="1" customWidth="1"/>
    <col min="536" max="774" width="9.140625" style="3"/>
    <col min="775" max="775" width="10.140625" style="3" bestFit="1" customWidth="1"/>
    <col min="776" max="776" width="13.42578125" style="3" bestFit="1" customWidth="1"/>
    <col min="777" max="777" width="9.140625" style="3"/>
    <col min="778" max="778" width="9.7109375" style="3" bestFit="1" customWidth="1"/>
    <col min="779" max="779" width="10.140625" style="3" bestFit="1" customWidth="1"/>
    <col min="780" max="780" width="9.85546875" style="3" bestFit="1" customWidth="1"/>
    <col min="781" max="781" width="9.7109375" style="3" bestFit="1" customWidth="1"/>
    <col min="782" max="782" width="10.5703125" style="3" bestFit="1" customWidth="1"/>
    <col min="783" max="785" width="9.85546875" style="3" bestFit="1" customWidth="1"/>
    <col min="786" max="786" width="9" style="3" customWidth="1"/>
    <col min="787" max="787" width="9.7109375" style="3" bestFit="1" customWidth="1"/>
    <col min="788" max="788" width="9.85546875" style="3" bestFit="1" customWidth="1"/>
    <col min="789" max="789" width="9.7109375" style="3" bestFit="1" customWidth="1"/>
    <col min="790" max="791" width="9.85546875" style="3" bestFit="1" customWidth="1"/>
    <col min="792" max="1030" width="9.140625" style="3"/>
    <col min="1031" max="1031" width="10.140625" style="3" bestFit="1" customWidth="1"/>
    <col min="1032" max="1032" width="13.42578125" style="3" bestFit="1" customWidth="1"/>
    <col min="1033" max="1033" width="9.140625" style="3"/>
    <col min="1034" max="1034" width="9.7109375" style="3" bestFit="1" customWidth="1"/>
    <col min="1035" max="1035" width="10.140625" style="3" bestFit="1" customWidth="1"/>
    <col min="1036" max="1036" width="9.85546875" style="3" bestFit="1" customWidth="1"/>
    <col min="1037" max="1037" width="9.7109375" style="3" bestFit="1" customWidth="1"/>
    <col min="1038" max="1038" width="10.5703125" style="3" bestFit="1" customWidth="1"/>
    <col min="1039" max="1041" width="9.85546875" style="3" bestFit="1" customWidth="1"/>
    <col min="1042" max="1042" width="9" style="3" customWidth="1"/>
    <col min="1043" max="1043" width="9.7109375" style="3" bestFit="1" customWidth="1"/>
    <col min="1044" max="1044" width="9.85546875" style="3" bestFit="1" customWidth="1"/>
    <col min="1045" max="1045" width="9.7109375" style="3" bestFit="1" customWidth="1"/>
    <col min="1046" max="1047" width="9.85546875" style="3" bestFit="1" customWidth="1"/>
    <col min="1048" max="1286" width="9.140625" style="3"/>
    <col min="1287" max="1287" width="10.140625" style="3" bestFit="1" customWidth="1"/>
    <col min="1288" max="1288" width="13.42578125" style="3" bestFit="1" customWidth="1"/>
    <col min="1289" max="1289" width="9.140625" style="3"/>
    <col min="1290" max="1290" width="9.7109375" style="3" bestFit="1" customWidth="1"/>
    <col min="1291" max="1291" width="10.140625" style="3" bestFit="1" customWidth="1"/>
    <col min="1292" max="1292" width="9.85546875" style="3" bestFit="1" customWidth="1"/>
    <col min="1293" max="1293" width="9.7109375" style="3" bestFit="1" customWidth="1"/>
    <col min="1294" max="1294" width="10.5703125" style="3" bestFit="1" customWidth="1"/>
    <col min="1295" max="1297" width="9.85546875" style="3" bestFit="1" customWidth="1"/>
    <col min="1298" max="1298" width="9" style="3" customWidth="1"/>
    <col min="1299" max="1299" width="9.7109375" style="3" bestFit="1" customWidth="1"/>
    <col min="1300" max="1300" width="9.85546875" style="3" bestFit="1" customWidth="1"/>
    <col min="1301" max="1301" width="9.7109375" style="3" bestFit="1" customWidth="1"/>
    <col min="1302" max="1303" width="9.85546875" style="3" bestFit="1" customWidth="1"/>
    <col min="1304" max="1542" width="9.140625" style="3"/>
    <col min="1543" max="1543" width="10.140625" style="3" bestFit="1" customWidth="1"/>
    <col min="1544" max="1544" width="13.42578125" style="3" bestFit="1" customWidth="1"/>
    <col min="1545" max="1545" width="9.140625" style="3"/>
    <col min="1546" max="1546" width="9.7109375" style="3" bestFit="1" customWidth="1"/>
    <col min="1547" max="1547" width="10.140625" style="3" bestFit="1" customWidth="1"/>
    <col min="1548" max="1548" width="9.85546875" style="3" bestFit="1" customWidth="1"/>
    <col min="1549" max="1549" width="9.7109375" style="3" bestFit="1" customWidth="1"/>
    <col min="1550" max="1550" width="10.5703125" style="3" bestFit="1" customWidth="1"/>
    <col min="1551" max="1553" width="9.85546875" style="3" bestFit="1" customWidth="1"/>
    <col min="1554" max="1554" width="9" style="3" customWidth="1"/>
    <col min="1555" max="1555" width="9.7109375" style="3" bestFit="1" customWidth="1"/>
    <col min="1556" max="1556" width="9.85546875" style="3" bestFit="1" customWidth="1"/>
    <col min="1557" max="1557" width="9.7109375" style="3" bestFit="1" customWidth="1"/>
    <col min="1558" max="1559" width="9.85546875" style="3" bestFit="1" customWidth="1"/>
    <col min="1560" max="1798" width="9.140625" style="3"/>
    <col min="1799" max="1799" width="10.140625" style="3" bestFit="1" customWidth="1"/>
    <col min="1800" max="1800" width="13.42578125" style="3" bestFit="1" customWidth="1"/>
    <col min="1801" max="1801" width="9.140625" style="3"/>
    <col min="1802" max="1802" width="9.7109375" style="3" bestFit="1" customWidth="1"/>
    <col min="1803" max="1803" width="10.140625" style="3" bestFit="1" customWidth="1"/>
    <col min="1804" max="1804" width="9.85546875" style="3" bestFit="1" customWidth="1"/>
    <col min="1805" max="1805" width="9.7109375" style="3" bestFit="1" customWidth="1"/>
    <col min="1806" max="1806" width="10.5703125" style="3" bestFit="1" customWidth="1"/>
    <col min="1807" max="1809" width="9.85546875" style="3" bestFit="1" customWidth="1"/>
    <col min="1810" max="1810" width="9" style="3" customWidth="1"/>
    <col min="1811" max="1811" width="9.7109375" style="3" bestFit="1" customWidth="1"/>
    <col min="1812" max="1812" width="9.85546875" style="3" bestFit="1" customWidth="1"/>
    <col min="1813" max="1813" width="9.7109375" style="3" bestFit="1" customWidth="1"/>
    <col min="1814" max="1815" width="9.85546875" style="3" bestFit="1" customWidth="1"/>
    <col min="1816" max="2054" width="9.140625" style="3"/>
    <col min="2055" max="2055" width="10.140625" style="3" bestFit="1" customWidth="1"/>
    <col min="2056" max="2056" width="13.42578125" style="3" bestFit="1" customWidth="1"/>
    <col min="2057" max="2057" width="9.140625" style="3"/>
    <col min="2058" max="2058" width="9.7109375" style="3" bestFit="1" customWidth="1"/>
    <col min="2059" max="2059" width="10.140625" style="3" bestFit="1" customWidth="1"/>
    <col min="2060" max="2060" width="9.85546875" style="3" bestFit="1" customWidth="1"/>
    <col min="2061" max="2061" width="9.7109375" style="3" bestFit="1" customWidth="1"/>
    <col min="2062" max="2062" width="10.5703125" style="3" bestFit="1" customWidth="1"/>
    <col min="2063" max="2065" width="9.85546875" style="3" bestFit="1" customWidth="1"/>
    <col min="2066" max="2066" width="9" style="3" customWidth="1"/>
    <col min="2067" max="2067" width="9.7109375" style="3" bestFit="1" customWidth="1"/>
    <col min="2068" max="2068" width="9.85546875" style="3" bestFit="1" customWidth="1"/>
    <col min="2069" max="2069" width="9.7109375" style="3" bestFit="1" customWidth="1"/>
    <col min="2070" max="2071" width="9.85546875" style="3" bestFit="1" customWidth="1"/>
    <col min="2072" max="2310" width="9.140625" style="3"/>
    <col min="2311" max="2311" width="10.140625" style="3" bestFit="1" customWidth="1"/>
    <col min="2312" max="2312" width="13.42578125" style="3" bestFit="1" customWidth="1"/>
    <col min="2313" max="2313" width="9.140625" style="3"/>
    <col min="2314" max="2314" width="9.7109375" style="3" bestFit="1" customWidth="1"/>
    <col min="2315" max="2315" width="10.140625" style="3" bestFit="1" customWidth="1"/>
    <col min="2316" max="2316" width="9.85546875" style="3" bestFit="1" customWidth="1"/>
    <col min="2317" max="2317" width="9.7109375" style="3" bestFit="1" customWidth="1"/>
    <col min="2318" max="2318" width="10.5703125" style="3" bestFit="1" customWidth="1"/>
    <col min="2319" max="2321" width="9.85546875" style="3" bestFit="1" customWidth="1"/>
    <col min="2322" max="2322" width="9" style="3" customWidth="1"/>
    <col min="2323" max="2323" width="9.7109375" style="3" bestFit="1" customWidth="1"/>
    <col min="2324" max="2324" width="9.85546875" style="3" bestFit="1" customWidth="1"/>
    <col min="2325" max="2325" width="9.7109375" style="3" bestFit="1" customWidth="1"/>
    <col min="2326" max="2327" width="9.85546875" style="3" bestFit="1" customWidth="1"/>
    <col min="2328" max="2566" width="9.140625" style="3"/>
    <col min="2567" max="2567" width="10.140625" style="3" bestFit="1" customWidth="1"/>
    <col min="2568" max="2568" width="13.42578125" style="3" bestFit="1" customWidth="1"/>
    <col min="2569" max="2569" width="9.140625" style="3"/>
    <col min="2570" max="2570" width="9.7109375" style="3" bestFit="1" customWidth="1"/>
    <col min="2571" max="2571" width="10.140625" style="3" bestFit="1" customWidth="1"/>
    <col min="2572" max="2572" width="9.85546875" style="3" bestFit="1" customWidth="1"/>
    <col min="2573" max="2573" width="9.7109375" style="3" bestFit="1" customWidth="1"/>
    <col min="2574" max="2574" width="10.5703125" style="3" bestFit="1" customWidth="1"/>
    <col min="2575" max="2577" width="9.85546875" style="3" bestFit="1" customWidth="1"/>
    <col min="2578" max="2578" width="9" style="3" customWidth="1"/>
    <col min="2579" max="2579" width="9.7109375" style="3" bestFit="1" customWidth="1"/>
    <col min="2580" max="2580" width="9.85546875" style="3" bestFit="1" customWidth="1"/>
    <col min="2581" max="2581" width="9.7109375" style="3" bestFit="1" customWidth="1"/>
    <col min="2582" max="2583" width="9.85546875" style="3" bestFit="1" customWidth="1"/>
    <col min="2584" max="2822" width="9.140625" style="3"/>
    <col min="2823" max="2823" width="10.140625" style="3" bestFit="1" customWidth="1"/>
    <col min="2824" max="2824" width="13.42578125" style="3" bestFit="1" customWidth="1"/>
    <col min="2825" max="2825" width="9.140625" style="3"/>
    <col min="2826" max="2826" width="9.7109375" style="3" bestFit="1" customWidth="1"/>
    <col min="2827" max="2827" width="10.140625" style="3" bestFit="1" customWidth="1"/>
    <col min="2828" max="2828" width="9.85546875" style="3" bestFit="1" customWidth="1"/>
    <col min="2829" max="2829" width="9.7109375" style="3" bestFit="1" customWidth="1"/>
    <col min="2830" max="2830" width="10.5703125" style="3" bestFit="1" customWidth="1"/>
    <col min="2831" max="2833" width="9.85546875" style="3" bestFit="1" customWidth="1"/>
    <col min="2834" max="2834" width="9" style="3" customWidth="1"/>
    <col min="2835" max="2835" width="9.7109375" style="3" bestFit="1" customWidth="1"/>
    <col min="2836" max="2836" width="9.85546875" style="3" bestFit="1" customWidth="1"/>
    <col min="2837" max="2837" width="9.7109375" style="3" bestFit="1" customWidth="1"/>
    <col min="2838" max="2839" width="9.85546875" style="3" bestFit="1" customWidth="1"/>
    <col min="2840" max="3078" width="9.140625" style="3"/>
    <col min="3079" max="3079" width="10.140625" style="3" bestFit="1" customWidth="1"/>
    <col min="3080" max="3080" width="13.42578125" style="3" bestFit="1" customWidth="1"/>
    <col min="3081" max="3081" width="9.140625" style="3"/>
    <col min="3082" max="3082" width="9.7109375" style="3" bestFit="1" customWidth="1"/>
    <col min="3083" max="3083" width="10.140625" style="3" bestFit="1" customWidth="1"/>
    <col min="3084" max="3084" width="9.85546875" style="3" bestFit="1" customWidth="1"/>
    <col min="3085" max="3085" width="9.7109375" style="3" bestFit="1" customWidth="1"/>
    <col min="3086" max="3086" width="10.5703125" style="3" bestFit="1" customWidth="1"/>
    <col min="3087" max="3089" width="9.85546875" style="3" bestFit="1" customWidth="1"/>
    <col min="3090" max="3090" width="9" style="3" customWidth="1"/>
    <col min="3091" max="3091" width="9.7109375" style="3" bestFit="1" customWidth="1"/>
    <col min="3092" max="3092" width="9.85546875" style="3" bestFit="1" customWidth="1"/>
    <col min="3093" max="3093" width="9.7109375" style="3" bestFit="1" customWidth="1"/>
    <col min="3094" max="3095" width="9.85546875" style="3" bestFit="1" customWidth="1"/>
    <col min="3096" max="3334" width="9.140625" style="3"/>
    <col min="3335" max="3335" width="10.140625" style="3" bestFit="1" customWidth="1"/>
    <col min="3336" max="3336" width="13.42578125" style="3" bestFit="1" customWidth="1"/>
    <col min="3337" max="3337" width="9.140625" style="3"/>
    <col min="3338" max="3338" width="9.7109375" style="3" bestFit="1" customWidth="1"/>
    <col min="3339" max="3339" width="10.140625" style="3" bestFit="1" customWidth="1"/>
    <col min="3340" max="3340" width="9.85546875" style="3" bestFit="1" customWidth="1"/>
    <col min="3341" max="3341" width="9.7109375" style="3" bestFit="1" customWidth="1"/>
    <col min="3342" max="3342" width="10.5703125" style="3" bestFit="1" customWidth="1"/>
    <col min="3343" max="3345" width="9.85546875" style="3" bestFit="1" customWidth="1"/>
    <col min="3346" max="3346" width="9" style="3" customWidth="1"/>
    <col min="3347" max="3347" width="9.7109375" style="3" bestFit="1" customWidth="1"/>
    <col min="3348" max="3348" width="9.85546875" style="3" bestFit="1" customWidth="1"/>
    <col min="3349" max="3349" width="9.7109375" style="3" bestFit="1" customWidth="1"/>
    <col min="3350" max="3351" width="9.85546875" style="3" bestFit="1" customWidth="1"/>
    <col min="3352" max="3590" width="9.140625" style="3"/>
    <col min="3591" max="3591" width="10.140625" style="3" bestFit="1" customWidth="1"/>
    <col min="3592" max="3592" width="13.42578125" style="3" bestFit="1" customWidth="1"/>
    <col min="3593" max="3593" width="9.140625" style="3"/>
    <col min="3594" max="3594" width="9.7109375" style="3" bestFit="1" customWidth="1"/>
    <col min="3595" max="3595" width="10.140625" style="3" bestFit="1" customWidth="1"/>
    <col min="3596" max="3596" width="9.85546875" style="3" bestFit="1" customWidth="1"/>
    <col min="3597" max="3597" width="9.7109375" style="3" bestFit="1" customWidth="1"/>
    <col min="3598" max="3598" width="10.5703125" style="3" bestFit="1" customWidth="1"/>
    <col min="3599" max="3601" width="9.85546875" style="3" bestFit="1" customWidth="1"/>
    <col min="3602" max="3602" width="9" style="3" customWidth="1"/>
    <col min="3603" max="3603" width="9.7109375" style="3" bestFit="1" customWidth="1"/>
    <col min="3604" max="3604" width="9.85546875" style="3" bestFit="1" customWidth="1"/>
    <col min="3605" max="3605" width="9.7109375" style="3" bestFit="1" customWidth="1"/>
    <col min="3606" max="3607" width="9.85546875" style="3" bestFit="1" customWidth="1"/>
    <col min="3608" max="3846" width="9.140625" style="3"/>
    <col min="3847" max="3847" width="10.140625" style="3" bestFit="1" customWidth="1"/>
    <col min="3848" max="3848" width="13.42578125" style="3" bestFit="1" customWidth="1"/>
    <col min="3849" max="3849" width="9.140625" style="3"/>
    <col min="3850" max="3850" width="9.7109375" style="3" bestFit="1" customWidth="1"/>
    <col min="3851" max="3851" width="10.140625" style="3" bestFit="1" customWidth="1"/>
    <col min="3852" max="3852" width="9.85546875" style="3" bestFit="1" customWidth="1"/>
    <col min="3853" max="3853" width="9.7109375" style="3" bestFit="1" customWidth="1"/>
    <col min="3854" max="3854" width="10.5703125" style="3" bestFit="1" customWidth="1"/>
    <col min="3855" max="3857" width="9.85546875" style="3" bestFit="1" customWidth="1"/>
    <col min="3858" max="3858" width="9" style="3" customWidth="1"/>
    <col min="3859" max="3859" width="9.7109375" style="3" bestFit="1" customWidth="1"/>
    <col min="3860" max="3860" width="9.85546875" style="3" bestFit="1" customWidth="1"/>
    <col min="3861" max="3861" width="9.7109375" style="3" bestFit="1" customWidth="1"/>
    <col min="3862" max="3863" width="9.85546875" style="3" bestFit="1" customWidth="1"/>
    <col min="3864" max="4102" width="9.140625" style="3"/>
    <col min="4103" max="4103" width="10.140625" style="3" bestFit="1" customWidth="1"/>
    <col min="4104" max="4104" width="13.42578125" style="3" bestFit="1" customWidth="1"/>
    <col min="4105" max="4105" width="9.140625" style="3"/>
    <col min="4106" max="4106" width="9.7109375" style="3" bestFit="1" customWidth="1"/>
    <col min="4107" max="4107" width="10.140625" style="3" bestFit="1" customWidth="1"/>
    <col min="4108" max="4108" width="9.85546875" style="3" bestFit="1" customWidth="1"/>
    <col min="4109" max="4109" width="9.7109375" style="3" bestFit="1" customWidth="1"/>
    <col min="4110" max="4110" width="10.5703125" style="3" bestFit="1" customWidth="1"/>
    <col min="4111" max="4113" width="9.85546875" style="3" bestFit="1" customWidth="1"/>
    <col min="4114" max="4114" width="9" style="3" customWidth="1"/>
    <col min="4115" max="4115" width="9.7109375" style="3" bestFit="1" customWidth="1"/>
    <col min="4116" max="4116" width="9.85546875" style="3" bestFit="1" customWidth="1"/>
    <col min="4117" max="4117" width="9.7109375" style="3" bestFit="1" customWidth="1"/>
    <col min="4118" max="4119" width="9.85546875" style="3" bestFit="1" customWidth="1"/>
    <col min="4120" max="4358" width="9.140625" style="3"/>
    <col min="4359" max="4359" width="10.140625" style="3" bestFit="1" customWidth="1"/>
    <col min="4360" max="4360" width="13.42578125" style="3" bestFit="1" customWidth="1"/>
    <col min="4361" max="4361" width="9.140625" style="3"/>
    <col min="4362" max="4362" width="9.7109375" style="3" bestFit="1" customWidth="1"/>
    <col min="4363" max="4363" width="10.140625" style="3" bestFit="1" customWidth="1"/>
    <col min="4364" max="4364" width="9.85546875" style="3" bestFit="1" customWidth="1"/>
    <col min="4365" max="4365" width="9.7109375" style="3" bestFit="1" customWidth="1"/>
    <col min="4366" max="4366" width="10.5703125" style="3" bestFit="1" customWidth="1"/>
    <col min="4367" max="4369" width="9.85546875" style="3" bestFit="1" customWidth="1"/>
    <col min="4370" max="4370" width="9" style="3" customWidth="1"/>
    <col min="4371" max="4371" width="9.7109375" style="3" bestFit="1" customWidth="1"/>
    <col min="4372" max="4372" width="9.85546875" style="3" bestFit="1" customWidth="1"/>
    <col min="4373" max="4373" width="9.7109375" style="3" bestFit="1" customWidth="1"/>
    <col min="4374" max="4375" width="9.85546875" style="3" bestFit="1" customWidth="1"/>
    <col min="4376" max="4614" width="9.140625" style="3"/>
    <col min="4615" max="4615" width="10.140625" style="3" bestFit="1" customWidth="1"/>
    <col min="4616" max="4616" width="13.42578125" style="3" bestFit="1" customWidth="1"/>
    <col min="4617" max="4617" width="9.140625" style="3"/>
    <col min="4618" max="4618" width="9.7109375" style="3" bestFit="1" customWidth="1"/>
    <col min="4619" max="4619" width="10.140625" style="3" bestFit="1" customWidth="1"/>
    <col min="4620" max="4620" width="9.85546875" style="3" bestFit="1" customWidth="1"/>
    <col min="4621" max="4621" width="9.7109375" style="3" bestFit="1" customWidth="1"/>
    <col min="4622" max="4622" width="10.5703125" style="3" bestFit="1" customWidth="1"/>
    <col min="4623" max="4625" width="9.85546875" style="3" bestFit="1" customWidth="1"/>
    <col min="4626" max="4626" width="9" style="3" customWidth="1"/>
    <col min="4627" max="4627" width="9.7109375" style="3" bestFit="1" customWidth="1"/>
    <col min="4628" max="4628" width="9.85546875" style="3" bestFit="1" customWidth="1"/>
    <col min="4629" max="4629" width="9.7109375" style="3" bestFit="1" customWidth="1"/>
    <col min="4630" max="4631" width="9.85546875" style="3" bestFit="1" customWidth="1"/>
    <col min="4632" max="4870" width="9.140625" style="3"/>
    <col min="4871" max="4871" width="10.140625" style="3" bestFit="1" customWidth="1"/>
    <col min="4872" max="4872" width="13.42578125" style="3" bestFit="1" customWidth="1"/>
    <col min="4873" max="4873" width="9.140625" style="3"/>
    <col min="4874" max="4874" width="9.7109375" style="3" bestFit="1" customWidth="1"/>
    <col min="4875" max="4875" width="10.140625" style="3" bestFit="1" customWidth="1"/>
    <col min="4876" max="4876" width="9.85546875" style="3" bestFit="1" customWidth="1"/>
    <col min="4877" max="4877" width="9.7109375" style="3" bestFit="1" customWidth="1"/>
    <col min="4878" max="4878" width="10.5703125" style="3" bestFit="1" customWidth="1"/>
    <col min="4879" max="4881" width="9.85546875" style="3" bestFit="1" customWidth="1"/>
    <col min="4882" max="4882" width="9" style="3" customWidth="1"/>
    <col min="4883" max="4883" width="9.7109375" style="3" bestFit="1" customWidth="1"/>
    <col min="4884" max="4884" width="9.85546875" style="3" bestFit="1" customWidth="1"/>
    <col min="4885" max="4885" width="9.7109375" style="3" bestFit="1" customWidth="1"/>
    <col min="4886" max="4887" width="9.85546875" style="3" bestFit="1" customWidth="1"/>
    <col min="4888" max="5126" width="9.140625" style="3"/>
    <col min="5127" max="5127" width="10.140625" style="3" bestFit="1" customWidth="1"/>
    <col min="5128" max="5128" width="13.42578125" style="3" bestFit="1" customWidth="1"/>
    <col min="5129" max="5129" width="9.140625" style="3"/>
    <col min="5130" max="5130" width="9.7109375" style="3" bestFit="1" customWidth="1"/>
    <col min="5131" max="5131" width="10.140625" style="3" bestFit="1" customWidth="1"/>
    <col min="5132" max="5132" width="9.85546875" style="3" bestFit="1" customWidth="1"/>
    <col min="5133" max="5133" width="9.7109375" style="3" bestFit="1" customWidth="1"/>
    <col min="5134" max="5134" width="10.5703125" style="3" bestFit="1" customWidth="1"/>
    <col min="5135" max="5137" width="9.85546875" style="3" bestFit="1" customWidth="1"/>
    <col min="5138" max="5138" width="9" style="3" customWidth="1"/>
    <col min="5139" max="5139" width="9.7109375" style="3" bestFit="1" customWidth="1"/>
    <col min="5140" max="5140" width="9.85546875" style="3" bestFit="1" customWidth="1"/>
    <col min="5141" max="5141" width="9.7109375" style="3" bestFit="1" customWidth="1"/>
    <col min="5142" max="5143" width="9.85546875" style="3" bestFit="1" customWidth="1"/>
    <col min="5144" max="5382" width="9.140625" style="3"/>
    <col min="5383" max="5383" width="10.140625" style="3" bestFit="1" customWidth="1"/>
    <col min="5384" max="5384" width="13.42578125" style="3" bestFit="1" customWidth="1"/>
    <col min="5385" max="5385" width="9.140625" style="3"/>
    <col min="5386" max="5386" width="9.7109375" style="3" bestFit="1" customWidth="1"/>
    <col min="5387" max="5387" width="10.140625" style="3" bestFit="1" customWidth="1"/>
    <col min="5388" max="5388" width="9.85546875" style="3" bestFit="1" customWidth="1"/>
    <col min="5389" max="5389" width="9.7109375" style="3" bestFit="1" customWidth="1"/>
    <col min="5390" max="5390" width="10.5703125" style="3" bestFit="1" customWidth="1"/>
    <col min="5391" max="5393" width="9.85546875" style="3" bestFit="1" customWidth="1"/>
    <col min="5394" max="5394" width="9" style="3" customWidth="1"/>
    <col min="5395" max="5395" width="9.7109375" style="3" bestFit="1" customWidth="1"/>
    <col min="5396" max="5396" width="9.85546875" style="3" bestFit="1" customWidth="1"/>
    <col min="5397" max="5397" width="9.7109375" style="3" bestFit="1" customWidth="1"/>
    <col min="5398" max="5399" width="9.85546875" style="3" bestFit="1" customWidth="1"/>
    <col min="5400" max="5638" width="9.140625" style="3"/>
    <col min="5639" max="5639" width="10.140625" style="3" bestFit="1" customWidth="1"/>
    <col min="5640" max="5640" width="13.42578125" style="3" bestFit="1" customWidth="1"/>
    <col min="5641" max="5641" width="9.140625" style="3"/>
    <col min="5642" max="5642" width="9.7109375" style="3" bestFit="1" customWidth="1"/>
    <col min="5643" max="5643" width="10.140625" style="3" bestFit="1" customWidth="1"/>
    <col min="5644" max="5644" width="9.85546875" style="3" bestFit="1" customWidth="1"/>
    <col min="5645" max="5645" width="9.7109375" style="3" bestFit="1" customWidth="1"/>
    <col min="5646" max="5646" width="10.5703125" style="3" bestFit="1" customWidth="1"/>
    <col min="5647" max="5649" width="9.85546875" style="3" bestFit="1" customWidth="1"/>
    <col min="5650" max="5650" width="9" style="3" customWidth="1"/>
    <col min="5651" max="5651" width="9.7109375" style="3" bestFit="1" customWidth="1"/>
    <col min="5652" max="5652" width="9.85546875" style="3" bestFit="1" customWidth="1"/>
    <col min="5653" max="5653" width="9.7109375" style="3" bestFit="1" customWidth="1"/>
    <col min="5654" max="5655" width="9.85546875" style="3" bestFit="1" customWidth="1"/>
    <col min="5656" max="5894" width="9.140625" style="3"/>
    <col min="5895" max="5895" width="10.140625" style="3" bestFit="1" customWidth="1"/>
    <col min="5896" max="5896" width="13.42578125" style="3" bestFit="1" customWidth="1"/>
    <col min="5897" max="5897" width="9.140625" style="3"/>
    <col min="5898" max="5898" width="9.7109375" style="3" bestFit="1" customWidth="1"/>
    <col min="5899" max="5899" width="10.140625" style="3" bestFit="1" customWidth="1"/>
    <col min="5900" max="5900" width="9.85546875" style="3" bestFit="1" customWidth="1"/>
    <col min="5901" max="5901" width="9.7109375" style="3" bestFit="1" customWidth="1"/>
    <col min="5902" max="5902" width="10.5703125" style="3" bestFit="1" customWidth="1"/>
    <col min="5903" max="5905" width="9.85546875" style="3" bestFit="1" customWidth="1"/>
    <col min="5906" max="5906" width="9" style="3" customWidth="1"/>
    <col min="5907" max="5907" width="9.7109375" style="3" bestFit="1" customWidth="1"/>
    <col min="5908" max="5908" width="9.85546875" style="3" bestFit="1" customWidth="1"/>
    <col min="5909" max="5909" width="9.7109375" style="3" bestFit="1" customWidth="1"/>
    <col min="5910" max="5911" width="9.85546875" style="3" bestFit="1" customWidth="1"/>
    <col min="5912" max="6150" width="9.140625" style="3"/>
    <col min="6151" max="6151" width="10.140625" style="3" bestFit="1" customWidth="1"/>
    <col min="6152" max="6152" width="13.42578125" style="3" bestFit="1" customWidth="1"/>
    <col min="6153" max="6153" width="9.140625" style="3"/>
    <col min="6154" max="6154" width="9.7109375" style="3" bestFit="1" customWidth="1"/>
    <col min="6155" max="6155" width="10.140625" style="3" bestFit="1" customWidth="1"/>
    <col min="6156" max="6156" width="9.85546875" style="3" bestFit="1" customWidth="1"/>
    <col min="6157" max="6157" width="9.7109375" style="3" bestFit="1" customWidth="1"/>
    <col min="6158" max="6158" width="10.5703125" style="3" bestFit="1" customWidth="1"/>
    <col min="6159" max="6161" width="9.85546875" style="3" bestFit="1" customWidth="1"/>
    <col min="6162" max="6162" width="9" style="3" customWidth="1"/>
    <col min="6163" max="6163" width="9.7109375" style="3" bestFit="1" customWidth="1"/>
    <col min="6164" max="6164" width="9.85546875" style="3" bestFit="1" customWidth="1"/>
    <col min="6165" max="6165" width="9.7109375" style="3" bestFit="1" customWidth="1"/>
    <col min="6166" max="6167" width="9.85546875" style="3" bestFit="1" customWidth="1"/>
    <col min="6168" max="6406" width="9.140625" style="3"/>
    <col min="6407" max="6407" width="10.140625" style="3" bestFit="1" customWidth="1"/>
    <col min="6408" max="6408" width="13.42578125" style="3" bestFit="1" customWidth="1"/>
    <col min="6409" max="6409" width="9.140625" style="3"/>
    <col min="6410" max="6410" width="9.7109375" style="3" bestFit="1" customWidth="1"/>
    <col min="6411" max="6411" width="10.140625" style="3" bestFit="1" customWidth="1"/>
    <col min="6412" max="6412" width="9.85546875" style="3" bestFit="1" customWidth="1"/>
    <col min="6413" max="6413" width="9.7109375" style="3" bestFit="1" customWidth="1"/>
    <col min="6414" max="6414" width="10.5703125" style="3" bestFit="1" customWidth="1"/>
    <col min="6415" max="6417" width="9.85546875" style="3" bestFit="1" customWidth="1"/>
    <col min="6418" max="6418" width="9" style="3" customWidth="1"/>
    <col min="6419" max="6419" width="9.7109375" style="3" bestFit="1" customWidth="1"/>
    <col min="6420" max="6420" width="9.85546875" style="3" bestFit="1" customWidth="1"/>
    <col min="6421" max="6421" width="9.7109375" style="3" bestFit="1" customWidth="1"/>
    <col min="6422" max="6423" width="9.85546875" style="3" bestFit="1" customWidth="1"/>
    <col min="6424" max="6662" width="9.140625" style="3"/>
    <col min="6663" max="6663" width="10.140625" style="3" bestFit="1" customWidth="1"/>
    <col min="6664" max="6664" width="13.42578125" style="3" bestFit="1" customWidth="1"/>
    <col min="6665" max="6665" width="9.140625" style="3"/>
    <col min="6666" max="6666" width="9.7109375" style="3" bestFit="1" customWidth="1"/>
    <col min="6667" max="6667" width="10.140625" style="3" bestFit="1" customWidth="1"/>
    <col min="6668" max="6668" width="9.85546875" style="3" bestFit="1" customWidth="1"/>
    <col min="6669" max="6669" width="9.7109375" style="3" bestFit="1" customWidth="1"/>
    <col min="6670" max="6670" width="10.5703125" style="3" bestFit="1" customWidth="1"/>
    <col min="6671" max="6673" width="9.85546875" style="3" bestFit="1" customWidth="1"/>
    <col min="6674" max="6674" width="9" style="3" customWidth="1"/>
    <col min="6675" max="6675" width="9.7109375" style="3" bestFit="1" customWidth="1"/>
    <col min="6676" max="6676" width="9.85546875" style="3" bestFit="1" customWidth="1"/>
    <col min="6677" max="6677" width="9.7109375" style="3" bestFit="1" customWidth="1"/>
    <col min="6678" max="6679" width="9.85546875" style="3" bestFit="1" customWidth="1"/>
    <col min="6680" max="6918" width="9.140625" style="3"/>
    <col min="6919" max="6919" width="10.140625" style="3" bestFit="1" customWidth="1"/>
    <col min="6920" max="6920" width="13.42578125" style="3" bestFit="1" customWidth="1"/>
    <col min="6921" max="6921" width="9.140625" style="3"/>
    <col min="6922" max="6922" width="9.7109375" style="3" bestFit="1" customWidth="1"/>
    <col min="6923" max="6923" width="10.140625" style="3" bestFit="1" customWidth="1"/>
    <col min="6924" max="6924" width="9.85546875" style="3" bestFit="1" customWidth="1"/>
    <col min="6925" max="6925" width="9.7109375" style="3" bestFit="1" customWidth="1"/>
    <col min="6926" max="6926" width="10.5703125" style="3" bestFit="1" customWidth="1"/>
    <col min="6927" max="6929" width="9.85546875" style="3" bestFit="1" customWidth="1"/>
    <col min="6930" max="6930" width="9" style="3" customWidth="1"/>
    <col min="6931" max="6931" width="9.7109375" style="3" bestFit="1" customWidth="1"/>
    <col min="6932" max="6932" width="9.85546875" style="3" bestFit="1" customWidth="1"/>
    <col min="6933" max="6933" width="9.7109375" style="3" bestFit="1" customWidth="1"/>
    <col min="6934" max="6935" width="9.85546875" style="3" bestFit="1" customWidth="1"/>
    <col min="6936" max="7174" width="9.140625" style="3"/>
    <col min="7175" max="7175" width="10.140625" style="3" bestFit="1" customWidth="1"/>
    <col min="7176" max="7176" width="13.42578125" style="3" bestFit="1" customWidth="1"/>
    <col min="7177" max="7177" width="9.140625" style="3"/>
    <col min="7178" max="7178" width="9.7109375" style="3" bestFit="1" customWidth="1"/>
    <col min="7179" max="7179" width="10.140625" style="3" bestFit="1" customWidth="1"/>
    <col min="7180" max="7180" width="9.85546875" style="3" bestFit="1" customWidth="1"/>
    <col min="7181" max="7181" width="9.7109375" style="3" bestFit="1" customWidth="1"/>
    <col min="7182" max="7182" width="10.5703125" style="3" bestFit="1" customWidth="1"/>
    <col min="7183" max="7185" width="9.85546875" style="3" bestFit="1" customWidth="1"/>
    <col min="7186" max="7186" width="9" style="3" customWidth="1"/>
    <col min="7187" max="7187" width="9.7109375" style="3" bestFit="1" customWidth="1"/>
    <col min="7188" max="7188" width="9.85546875" style="3" bestFit="1" customWidth="1"/>
    <col min="7189" max="7189" width="9.7109375" style="3" bestFit="1" customWidth="1"/>
    <col min="7190" max="7191" width="9.85546875" style="3" bestFit="1" customWidth="1"/>
    <col min="7192" max="7430" width="9.140625" style="3"/>
    <col min="7431" max="7431" width="10.140625" style="3" bestFit="1" customWidth="1"/>
    <col min="7432" max="7432" width="13.42578125" style="3" bestFit="1" customWidth="1"/>
    <col min="7433" max="7433" width="9.140625" style="3"/>
    <col min="7434" max="7434" width="9.7109375" style="3" bestFit="1" customWidth="1"/>
    <col min="7435" max="7435" width="10.140625" style="3" bestFit="1" customWidth="1"/>
    <col min="7436" max="7436" width="9.85546875" style="3" bestFit="1" customWidth="1"/>
    <col min="7437" max="7437" width="9.7109375" style="3" bestFit="1" customWidth="1"/>
    <col min="7438" max="7438" width="10.5703125" style="3" bestFit="1" customWidth="1"/>
    <col min="7439" max="7441" width="9.85546875" style="3" bestFit="1" customWidth="1"/>
    <col min="7442" max="7442" width="9" style="3" customWidth="1"/>
    <col min="7443" max="7443" width="9.7109375" style="3" bestFit="1" customWidth="1"/>
    <col min="7444" max="7444" width="9.85546875" style="3" bestFit="1" customWidth="1"/>
    <col min="7445" max="7445" width="9.7109375" style="3" bestFit="1" customWidth="1"/>
    <col min="7446" max="7447" width="9.85546875" style="3" bestFit="1" customWidth="1"/>
    <col min="7448" max="7686" width="9.140625" style="3"/>
    <col min="7687" max="7687" width="10.140625" style="3" bestFit="1" customWidth="1"/>
    <col min="7688" max="7688" width="13.42578125" style="3" bestFit="1" customWidth="1"/>
    <col min="7689" max="7689" width="9.140625" style="3"/>
    <col min="7690" max="7690" width="9.7109375" style="3" bestFit="1" customWidth="1"/>
    <col min="7691" max="7691" width="10.140625" style="3" bestFit="1" customWidth="1"/>
    <col min="7692" max="7692" width="9.85546875" style="3" bestFit="1" customWidth="1"/>
    <col min="7693" max="7693" width="9.7109375" style="3" bestFit="1" customWidth="1"/>
    <col min="7694" max="7694" width="10.5703125" style="3" bestFit="1" customWidth="1"/>
    <col min="7695" max="7697" width="9.85546875" style="3" bestFit="1" customWidth="1"/>
    <col min="7698" max="7698" width="9" style="3" customWidth="1"/>
    <col min="7699" max="7699" width="9.7109375" style="3" bestFit="1" customWidth="1"/>
    <col min="7700" max="7700" width="9.85546875" style="3" bestFit="1" customWidth="1"/>
    <col min="7701" max="7701" width="9.7109375" style="3" bestFit="1" customWidth="1"/>
    <col min="7702" max="7703" width="9.85546875" style="3" bestFit="1" customWidth="1"/>
    <col min="7704" max="7942" width="9.140625" style="3"/>
    <col min="7943" max="7943" width="10.140625" style="3" bestFit="1" customWidth="1"/>
    <col min="7944" max="7944" width="13.42578125" style="3" bestFit="1" customWidth="1"/>
    <col min="7945" max="7945" width="9.140625" style="3"/>
    <col min="7946" max="7946" width="9.7109375" style="3" bestFit="1" customWidth="1"/>
    <col min="7947" max="7947" width="10.140625" style="3" bestFit="1" customWidth="1"/>
    <col min="7948" max="7948" width="9.85546875" style="3" bestFit="1" customWidth="1"/>
    <col min="7949" max="7949" width="9.7109375" style="3" bestFit="1" customWidth="1"/>
    <col min="7950" max="7950" width="10.5703125" style="3" bestFit="1" customWidth="1"/>
    <col min="7951" max="7953" width="9.85546875" style="3" bestFit="1" customWidth="1"/>
    <col min="7954" max="7954" width="9" style="3" customWidth="1"/>
    <col min="7955" max="7955" width="9.7109375" style="3" bestFit="1" customWidth="1"/>
    <col min="7956" max="7956" width="9.85546875" style="3" bestFit="1" customWidth="1"/>
    <col min="7957" max="7957" width="9.7109375" style="3" bestFit="1" customWidth="1"/>
    <col min="7958" max="7959" width="9.85546875" style="3" bestFit="1" customWidth="1"/>
    <col min="7960" max="8198" width="9.140625" style="3"/>
    <col min="8199" max="8199" width="10.140625" style="3" bestFit="1" customWidth="1"/>
    <col min="8200" max="8200" width="13.42578125" style="3" bestFit="1" customWidth="1"/>
    <col min="8201" max="8201" width="9.140625" style="3"/>
    <col min="8202" max="8202" width="9.7109375" style="3" bestFit="1" customWidth="1"/>
    <col min="8203" max="8203" width="10.140625" style="3" bestFit="1" customWidth="1"/>
    <col min="8204" max="8204" width="9.85546875" style="3" bestFit="1" customWidth="1"/>
    <col min="8205" max="8205" width="9.7109375" style="3" bestFit="1" customWidth="1"/>
    <col min="8206" max="8206" width="10.5703125" style="3" bestFit="1" customWidth="1"/>
    <col min="8207" max="8209" width="9.85546875" style="3" bestFit="1" customWidth="1"/>
    <col min="8210" max="8210" width="9" style="3" customWidth="1"/>
    <col min="8211" max="8211" width="9.7109375" style="3" bestFit="1" customWidth="1"/>
    <col min="8212" max="8212" width="9.85546875" style="3" bestFit="1" customWidth="1"/>
    <col min="8213" max="8213" width="9.7109375" style="3" bestFit="1" customWidth="1"/>
    <col min="8214" max="8215" width="9.85546875" style="3" bestFit="1" customWidth="1"/>
    <col min="8216" max="8454" width="9.140625" style="3"/>
    <col min="8455" max="8455" width="10.140625" style="3" bestFit="1" customWidth="1"/>
    <col min="8456" max="8456" width="13.42578125" style="3" bestFit="1" customWidth="1"/>
    <col min="8457" max="8457" width="9.140625" style="3"/>
    <col min="8458" max="8458" width="9.7109375" style="3" bestFit="1" customWidth="1"/>
    <col min="8459" max="8459" width="10.140625" style="3" bestFit="1" customWidth="1"/>
    <col min="8460" max="8460" width="9.85546875" style="3" bestFit="1" customWidth="1"/>
    <col min="8461" max="8461" width="9.7109375" style="3" bestFit="1" customWidth="1"/>
    <col min="8462" max="8462" width="10.5703125" style="3" bestFit="1" customWidth="1"/>
    <col min="8463" max="8465" width="9.85546875" style="3" bestFit="1" customWidth="1"/>
    <col min="8466" max="8466" width="9" style="3" customWidth="1"/>
    <col min="8467" max="8467" width="9.7109375" style="3" bestFit="1" customWidth="1"/>
    <col min="8468" max="8468" width="9.85546875" style="3" bestFit="1" customWidth="1"/>
    <col min="8469" max="8469" width="9.7109375" style="3" bestFit="1" customWidth="1"/>
    <col min="8470" max="8471" width="9.85546875" style="3" bestFit="1" customWidth="1"/>
    <col min="8472" max="8710" width="9.140625" style="3"/>
    <col min="8711" max="8711" width="10.140625" style="3" bestFit="1" customWidth="1"/>
    <col min="8712" max="8712" width="13.42578125" style="3" bestFit="1" customWidth="1"/>
    <col min="8713" max="8713" width="9.140625" style="3"/>
    <col min="8714" max="8714" width="9.7109375" style="3" bestFit="1" customWidth="1"/>
    <col min="8715" max="8715" width="10.140625" style="3" bestFit="1" customWidth="1"/>
    <col min="8716" max="8716" width="9.85546875" style="3" bestFit="1" customWidth="1"/>
    <col min="8717" max="8717" width="9.7109375" style="3" bestFit="1" customWidth="1"/>
    <col min="8718" max="8718" width="10.5703125" style="3" bestFit="1" customWidth="1"/>
    <col min="8719" max="8721" width="9.85546875" style="3" bestFit="1" customWidth="1"/>
    <col min="8722" max="8722" width="9" style="3" customWidth="1"/>
    <col min="8723" max="8723" width="9.7109375" style="3" bestFit="1" customWidth="1"/>
    <col min="8724" max="8724" width="9.85546875" style="3" bestFit="1" customWidth="1"/>
    <col min="8725" max="8725" width="9.7109375" style="3" bestFit="1" customWidth="1"/>
    <col min="8726" max="8727" width="9.85546875" style="3" bestFit="1" customWidth="1"/>
    <col min="8728" max="8966" width="9.140625" style="3"/>
    <col min="8967" max="8967" width="10.140625" style="3" bestFit="1" customWidth="1"/>
    <col min="8968" max="8968" width="13.42578125" style="3" bestFit="1" customWidth="1"/>
    <col min="8969" max="8969" width="9.140625" style="3"/>
    <col min="8970" max="8970" width="9.7109375" style="3" bestFit="1" customWidth="1"/>
    <col min="8971" max="8971" width="10.140625" style="3" bestFit="1" customWidth="1"/>
    <col min="8972" max="8972" width="9.85546875" style="3" bestFit="1" customWidth="1"/>
    <col min="8973" max="8973" width="9.7109375" style="3" bestFit="1" customWidth="1"/>
    <col min="8974" max="8974" width="10.5703125" style="3" bestFit="1" customWidth="1"/>
    <col min="8975" max="8977" width="9.85546875" style="3" bestFit="1" customWidth="1"/>
    <col min="8978" max="8978" width="9" style="3" customWidth="1"/>
    <col min="8979" max="8979" width="9.7109375" style="3" bestFit="1" customWidth="1"/>
    <col min="8980" max="8980" width="9.85546875" style="3" bestFit="1" customWidth="1"/>
    <col min="8981" max="8981" width="9.7109375" style="3" bestFit="1" customWidth="1"/>
    <col min="8982" max="8983" width="9.85546875" style="3" bestFit="1" customWidth="1"/>
    <col min="8984" max="9222" width="9.140625" style="3"/>
    <col min="9223" max="9223" width="10.140625" style="3" bestFit="1" customWidth="1"/>
    <col min="9224" max="9224" width="13.42578125" style="3" bestFit="1" customWidth="1"/>
    <col min="9225" max="9225" width="9.140625" style="3"/>
    <col min="9226" max="9226" width="9.7109375" style="3" bestFit="1" customWidth="1"/>
    <col min="9227" max="9227" width="10.140625" style="3" bestFit="1" customWidth="1"/>
    <col min="9228" max="9228" width="9.85546875" style="3" bestFit="1" customWidth="1"/>
    <col min="9229" max="9229" width="9.7109375" style="3" bestFit="1" customWidth="1"/>
    <col min="9230" max="9230" width="10.5703125" style="3" bestFit="1" customWidth="1"/>
    <col min="9231" max="9233" width="9.85546875" style="3" bestFit="1" customWidth="1"/>
    <col min="9234" max="9234" width="9" style="3" customWidth="1"/>
    <col min="9235" max="9235" width="9.7109375" style="3" bestFit="1" customWidth="1"/>
    <col min="9236" max="9236" width="9.85546875" style="3" bestFit="1" customWidth="1"/>
    <col min="9237" max="9237" width="9.7109375" style="3" bestFit="1" customWidth="1"/>
    <col min="9238" max="9239" width="9.85546875" style="3" bestFit="1" customWidth="1"/>
    <col min="9240" max="9478" width="9.140625" style="3"/>
    <col min="9479" max="9479" width="10.140625" style="3" bestFit="1" customWidth="1"/>
    <col min="9480" max="9480" width="13.42578125" style="3" bestFit="1" customWidth="1"/>
    <col min="9481" max="9481" width="9.140625" style="3"/>
    <col min="9482" max="9482" width="9.7109375" style="3" bestFit="1" customWidth="1"/>
    <col min="9483" max="9483" width="10.140625" style="3" bestFit="1" customWidth="1"/>
    <col min="9484" max="9484" width="9.85546875" style="3" bestFit="1" customWidth="1"/>
    <col min="9485" max="9485" width="9.7109375" style="3" bestFit="1" customWidth="1"/>
    <col min="9486" max="9486" width="10.5703125" style="3" bestFit="1" customWidth="1"/>
    <col min="9487" max="9489" width="9.85546875" style="3" bestFit="1" customWidth="1"/>
    <col min="9490" max="9490" width="9" style="3" customWidth="1"/>
    <col min="9491" max="9491" width="9.7109375" style="3" bestFit="1" customWidth="1"/>
    <col min="9492" max="9492" width="9.85546875" style="3" bestFit="1" customWidth="1"/>
    <col min="9493" max="9493" width="9.7109375" style="3" bestFit="1" customWidth="1"/>
    <col min="9494" max="9495" width="9.85546875" style="3" bestFit="1" customWidth="1"/>
    <col min="9496" max="9734" width="9.140625" style="3"/>
    <col min="9735" max="9735" width="10.140625" style="3" bestFit="1" customWidth="1"/>
    <col min="9736" max="9736" width="13.42578125" style="3" bestFit="1" customWidth="1"/>
    <col min="9737" max="9737" width="9.140625" style="3"/>
    <col min="9738" max="9738" width="9.7109375" style="3" bestFit="1" customWidth="1"/>
    <col min="9739" max="9739" width="10.140625" style="3" bestFit="1" customWidth="1"/>
    <col min="9740" max="9740" width="9.85546875" style="3" bestFit="1" customWidth="1"/>
    <col min="9741" max="9741" width="9.7109375" style="3" bestFit="1" customWidth="1"/>
    <col min="9742" max="9742" width="10.5703125" style="3" bestFit="1" customWidth="1"/>
    <col min="9743" max="9745" width="9.85546875" style="3" bestFit="1" customWidth="1"/>
    <col min="9746" max="9746" width="9" style="3" customWidth="1"/>
    <col min="9747" max="9747" width="9.7109375" style="3" bestFit="1" customWidth="1"/>
    <col min="9748" max="9748" width="9.85546875" style="3" bestFit="1" customWidth="1"/>
    <col min="9749" max="9749" width="9.7109375" style="3" bestFit="1" customWidth="1"/>
    <col min="9750" max="9751" width="9.85546875" style="3" bestFit="1" customWidth="1"/>
    <col min="9752" max="9990" width="9.140625" style="3"/>
    <col min="9991" max="9991" width="10.140625" style="3" bestFit="1" customWidth="1"/>
    <col min="9992" max="9992" width="13.42578125" style="3" bestFit="1" customWidth="1"/>
    <col min="9993" max="9993" width="9.140625" style="3"/>
    <col min="9994" max="9994" width="9.7109375" style="3" bestFit="1" customWidth="1"/>
    <col min="9995" max="9995" width="10.140625" style="3" bestFit="1" customWidth="1"/>
    <col min="9996" max="9996" width="9.85546875" style="3" bestFit="1" customWidth="1"/>
    <col min="9997" max="9997" width="9.7109375" style="3" bestFit="1" customWidth="1"/>
    <col min="9998" max="9998" width="10.5703125" style="3" bestFit="1" customWidth="1"/>
    <col min="9999" max="10001" width="9.85546875" style="3" bestFit="1" customWidth="1"/>
    <col min="10002" max="10002" width="9" style="3" customWidth="1"/>
    <col min="10003" max="10003" width="9.7109375" style="3" bestFit="1" customWidth="1"/>
    <col min="10004" max="10004" width="9.85546875" style="3" bestFit="1" customWidth="1"/>
    <col min="10005" max="10005" width="9.7109375" style="3" bestFit="1" customWidth="1"/>
    <col min="10006" max="10007" width="9.85546875" style="3" bestFit="1" customWidth="1"/>
    <col min="10008" max="10246" width="9.140625" style="3"/>
    <col min="10247" max="10247" width="10.140625" style="3" bestFit="1" customWidth="1"/>
    <col min="10248" max="10248" width="13.42578125" style="3" bestFit="1" customWidth="1"/>
    <col min="10249" max="10249" width="9.140625" style="3"/>
    <col min="10250" max="10250" width="9.7109375" style="3" bestFit="1" customWidth="1"/>
    <col min="10251" max="10251" width="10.140625" style="3" bestFit="1" customWidth="1"/>
    <col min="10252" max="10252" width="9.85546875" style="3" bestFit="1" customWidth="1"/>
    <col min="10253" max="10253" width="9.7109375" style="3" bestFit="1" customWidth="1"/>
    <col min="10254" max="10254" width="10.5703125" style="3" bestFit="1" customWidth="1"/>
    <col min="10255" max="10257" width="9.85546875" style="3" bestFit="1" customWidth="1"/>
    <col min="10258" max="10258" width="9" style="3" customWidth="1"/>
    <col min="10259" max="10259" width="9.7109375" style="3" bestFit="1" customWidth="1"/>
    <col min="10260" max="10260" width="9.85546875" style="3" bestFit="1" customWidth="1"/>
    <col min="10261" max="10261" width="9.7109375" style="3" bestFit="1" customWidth="1"/>
    <col min="10262" max="10263" width="9.85546875" style="3" bestFit="1" customWidth="1"/>
    <col min="10264" max="10502" width="9.140625" style="3"/>
    <col min="10503" max="10503" width="10.140625" style="3" bestFit="1" customWidth="1"/>
    <col min="10504" max="10504" width="13.42578125" style="3" bestFit="1" customWidth="1"/>
    <col min="10505" max="10505" width="9.140625" style="3"/>
    <col min="10506" max="10506" width="9.7109375" style="3" bestFit="1" customWidth="1"/>
    <col min="10507" max="10507" width="10.140625" style="3" bestFit="1" customWidth="1"/>
    <col min="10508" max="10508" width="9.85546875" style="3" bestFit="1" customWidth="1"/>
    <col min="10509" max="10509" width="9.7109375" style="3" bestFit="1" customWidth="1"/>
    <col min="10510" max="10510" width="10.5703125" style="3" bestFit="1" customWidth="1"/>
    <col min="10511" max="10513" width="9.85546875" style="3" bestFit="1" customWidth="1"/>
    <col min="10514" max="10514" width="9" style="3" customWidth="1"/>
    <col min="10515" max="10515" width="9.7109375" style="3" bestFit="1" customWidth="1"/>
    <col min="10516" max="10516" width="9.85546875" style="3" bestFit="1" customWidth="1"/>
    <col min="10517" max="10517" width="9.7109375" style="3" bestFit="1" customWidth="1"/>
    <col min="10518" max="10519" width="9.85546875" style="3" bestFit="1" customWidth="1"/>
    <col min="10520" max="10758" width="9.140625" style="3"/>
    <col min="10759" max="10759" width="10.140625" style="3" bestFit="1" customWidth="1"/>
    <col min="10760" max="10760" width="13.42578125" style="3" bestFit="1" customWidth="1"/>
    <col min="10761" max="10761" width="9.140625" style="3"/>
    <col min="10762" max="10762" width="9.7109375" style="3" bestFit="1" customWidth="1"/>
    <col min="10763" max="10763" width="10.140625" style="3" bestFit="1" customWidth="1"/>
    <col min="10764" max="10764" width="9.85546875" style="3" bestFit="1" customWidth="1"/>
    <col min="10765" max="10765" width="9.7109375" style="3" bestFit="1" customWidth="1"/>
    <col min="10766" max="10766" width="10.5703125" style="3" bestFit="1" customWidth="1"/>
    <col min="10767" max="10769" width="9.85546875" style="3" bestFit="1" customWidth="1"/>
    <col min="10770" max="10770" width="9" style="3" customWidth="1"/>
    <col min="10771" max="10771" width="9.7109375" style="3" bestFit="1" customWidth="1"/>
    <col min="10772" max="10772" width="9.85546875" style="3" bestFit="1" customWidth="1"/>
    <col min="10773" max="10773" width="9.7109375" style="3" bestFit="1" customWidth="1"/>
    <col min="10774" max="10775" width="9.85546875" style="3" bestFit="1" customWidth="1"/>
    <col min="10776" max="11014" width="9.140625" style="3"/>
    <col min="11015" max="11015" width="10.140625" style="3" bestFit="1" customWidth="1"/>
    <col min="11016" max="11016" width="13.42578125" style="3" bestFit="1" customWidth="1"/>
    <col min="11017" max="11017" width="9.140625" style="3"/>
    <col min="11018" max="11018" width="9.7109375" style="3" bestFit="1" customWidth="1"/>
    <col min="11019" max="11019" width="10.140625" style="3" bestFit="1" customWidth="1"/>
    <col min="11020" max="11020" width="9.85546875" style="3" bestFit="1" customWidth="1"/>
    <col min="11021" max="11021" width="9.7109375" style="3" bestFit="1" customWidth="1"/>
    <col min="11022" max="11022" width="10.5703125" style="3" bestFit="1" customWidth="1"/>
    <col min="11023" max="11025" width="9.85546875" style="3" bestFit="1" customWidth="1"/>
    <col min="11026" max="11026" width="9" style="3" customWidth="1"/>
    <col min="11027" max="11027" width="9.7109375" style="3" bestFit="1" customWidth="1"/>
    <col min="11028" max="11028" width="9.85546875" style="3" bestFit="1" customWidth="1"/>
    <col min="11029" max="11029" width="9.7109375" style="3" bestFit="1" customWidth="1"/>
    <col min="11030" max="11031" width="9.85546875" style="3" bestFit="1" customWidth="1"/>
    <col min="11032" max="11270" width="9.140625" style="3"/>
    <col min="11271" max="11271" width="10.140625" style="3" bestFit="1" customWidth="1"/>
    <col min="11272" max="11272" width="13.42578125" style="3" bestFit="1" customWidth="1"/>
    <col min="11273" max="11273" width="9.140625" style="3"/>
    <col min="11274" max="11274" width="9.7109375" style="3" bestFit="1" customWidth="1"/>
    <col min="11275" max="11275" width="10.140625" style="3" bestFit="1" customWidth="1"/>
    <col min="11276" max="11276" width="9.85546875" style="3" bestFit="1" customWidth="1"/>
    <col min="11277" max="11277" width="9.7109375" style="3" bestFit="1" customWidth="1"/>
    <col min="11278" max="11278" width="10.5703125" style="3" bestFit="1" customWidth="1"/>
    <col min="11279" max="11281" width="9.85546875" style="3" bestFit="1" customWidth="1"/>
    <col min="11282" max="11282" width="9" style="3" customWidth="1"/>
    <col min="11283" max="11283" width="9.7109375" style="3" bestFit="1" customWidth="1"/>
    <col min="11284" max="11284" width="9.85546875" style="3" bestFit="1" customWidth="1"/>
    <col min="11285" max="11285" width="9.7109375" style="3" bestFit="1" customWidth="1"/>
    <col min="11286" max="11287" width="9.85546875" style="3" bestFit="1" customWidth="1"/>
    <col min="11288" max="11526" width="9.140625" style="3"/>
    <col min="11527" max="11527" width="10.140625" style="3" bestFit="1" customWidth="1"/>
    <col min="11528" max="11528" width="13.42578125" style="3" bestFit="1" customWidth="1"/>
    <col min="11529" max="11529" width="9.140625" style="3"/>
    <col min="11530" max="11530" width="9.7109375" style="3" bestFit="1" customWidth="1"/>
    <col min="11531" max="11531" width="10.140625" style="3" bestFit="1" customWidth="1"/>
    <col min="11532" max="11532" width="9.85546875" style="3" bestFit="1" customWidth="1"/>
    <col min="11533" max="11533" width="9.7109375" style="3" bestFit="1" customWidth="1"/>
    <col min="11534" max="11534" width="10.5703125" style="3" bestFit="1" customWidth="1"/>
    <col min="11535" max="11537" width="9.85546875" style="3" bestFit="1" customWidth="1"/>
    <col min="11538" max="11538" width="9" style="3" customWidth="1"/>
    <col min="11539" max="11539" width="9.7109375" style="3" bestFit="1" customWidth="1"/>
    <col min="11540" max="11540" width="9.85546875" style="3" bestFit="1" customWidth="1"/>
    <col min="11541" max="11541" width="9.7109375" style="3" bestFit="1" customWidth="1"/>
    <col min="11542" max="11543" width="9.85546875" style="3" bestFit="1" customWidth="1"/>
    <col min="11544" max="11782" width="9.140625" style="3"/>
    <col min="11783" max="11783" width="10.140625" style="3" bestFit="1" customWidth="1"/>
    <col min="11784" max="11784" width="13.42578125" style="3" bestFit="1" customWidth="1"/>
    <col min="11785" max="11785" width="9.140625" style="3"/>
    <col min="11786" max="11786" width="9.7109375" style="3" bestFit="1" customWidth="1"/>
    <col min="11787" max="11787" width="10.140625" style="3" bestFit="1" customWidth="1"/>
    <col min="11788" max="11788" width="9.85546875" style="3" bestFit="1" customWidth="1"/>
    <col min="11789" max="11789" width="9.7109375" style="3" bestFit="1" customWidth="1"/>
    <col min="11790" max="11790" width="10.5703125" style="3" bestFit="1" customWidth="1"/>
    <col min="11791" max="11793" width="9.85546875" style="3" bestFit="1" customWidth="1"/>
    <col min="11794" max="11794" width="9" style="3" customWidth="1"/>
    <col min="11795" max="11795" width="9.7109375" style="3" bestFit="1" customWidth="1"/>
    <col min="11796" max="11796" width="9.85546875" style="3" bestFit="1" customWidth="1"/>
    <col min="11797" max="11797" width="9.7109375" style="3" bestFit="1" customWidth="1"/>
    <col min="11798" max="11799" width="9.85546875" style="3" bestFit="1" customWidth="1"/>
    <col min="11800" max="12038" width="9.140625" style="3"/>
    <col min="12039" max="12039" width="10.140625" style="3" bestFit="1" customWidth="1"/>
    <col min="12040" max="12040" width="13.42578125" style="3" bestFit="1" customWidth="1"/>
    <col min="12041" max="12041" width="9.140625" style="3"/>
    <col min="12042" max="12042" width="9.7109375" style="3" bestFit="1" customWidth="1"/>
    <col min="12043" max="12043" width="10.140625" style="3" bestFit="1" customWidth="1"/>
    <col min="12044" max="12044" width="9.85546875" style="3" bestFit="1" customWidth="1"/>
    <col min="12045" max="12045" width="9.7109375" style="3" bestFit="1" customWidth="1"/>
    <col min="12046" max="12046" width="10.5703125" style="3" bestFit="1" customWidth="1"/>
    <col min="12047" max="12049" width="9.85546875" style="3" bestFit="1" customWidth="1"/>
    <col min="12050" max="12050" width="9" style="3" customWidth="1"/>
    <col min="12051" max="12051" width="9.7109375" style="3" bestFit="1" customWidth="1"/>
    <col min="12052" max="12052" width="9.85546875" style="3" bestFit="1" customWidth="1"/>
    <col min="12053" max="12053" width="9.7109375" style="3" bestFit="1" customWidth="1"/>
    <col min="12054" max="12055" width="9.85546875" style="3" bestFit="1" customWidth="1"/>
    <col min="12056" max="12294" width="9.140625" style="3"/>
    <col min="12295" max="12295" width="10.140625" style="3" bestFit="1" customWidth="1"/>
    <col min="12296" max="12296" width="13.42578125" style="3" bestFit="1" customWidth="1"/>
    <col min="12297" max="12297" width="9.140625" style="3"/>
    <col min="12298" max="12298" width="9.7109375" style="3" bestFit="1" customWidth="1"/>
    <col min="12299" max="12299" width="10.140625" style="3" bestFit="1" customWidth="1"/>
    <col min="12300" max="12300" width="9.85546875" style="3" bestFit="1" customWidth="1"/>
    <col min="12301" max="12301" width="9.7109375" style="3" bestFit="1" customWidth="1"/>
    <col min="12302" max="12302" width="10.5703125" style="3" bestFit="1" customWidth="1"/>
    <col min="12303" max="12305" width="9.85546875" style="3" bestFit="1" customWidth="1"/>
    <col min="12306" max="12306" width="9" style="3" customWidth="1"/>
    <col min="12307" max="12307" width="9.7109375" style="3" bestFit="1" customWidth="1"/>
    <col min="12308" max="12308" width="9.85546875" style="3" bestFit="1" customWidth="1"/>
    <col min="12309" max="12309" width="9.7109375" style="3" bestFit="1" customWidth="1"/>
    <col min="12310" max="12311" width="9.85546875" style="3" bestFit="1" customWidth="1"/>
    <col min="12312" max="12550" width="9.140625" style="3"/>
    <col min="12551" max="12551" width="10.140625" style="3" bestFit="1" customWidth="1"/>
    <col min="12552" max="12552" width="13.42578125" style="3" bestFit="1" customWidth="1"/>
    <col min="12553" max="12553" width="9.140625" style="3"/>
    <col min="12554" max="12554" width="9.7109375" style="3" bestFit="1" customWidth="1"/>
    <col min="12555" max="12555" width="10.140625" style="3" bestFit="1" customWidth="1"/>
    <col min="12556" max="12556" width="9.85546875" style="3" bestFit="1" customWidth="1"/>
    <col min="12557" max="12557" width="9.7109375" style="3" bestFit="1" customWidth="1"/>
    <col min="12558" max="12558" width="10.5703125" style="3" bestFit="1" customWidth="1"/>
    <col min="12559" max="12561" width="9.85546875" style="3" bestFit="1" customWidth="1"/>
    <col min="12562" max="12562" width="9" style="3" customWidth="1"/>
    <col min="12563" max="12563" width="9.7109375" style="3" bestFit="1" customWidth="1"/>
    <col min="12564" max="12564" width="9.85546875" style="3" bestFit="1" customWidth="1"/>
    <col min="12565" max="12565" width="9.7109375" style="3" bestFit="1" customWidth="1"/>
    <col min="12566" max="12567" width="9.85546875" style="3" bestFit="1" customWidth="1"/>
    <col min="12568" max="12806" width="9.140625" style="3"/>
    <col min="12807" max="12807" width="10.140625" style="3" bestFit="1" customWidth="1"/>
    <col min="12808" max="12808" width="13.42578125" style="3" bestFit="1" customWidth="1"/>
    <col min="12809" max="12809" width="9.140625" style="3"/>
    <col min="12810" max="12810" width="9.7109375" style="3" bestFit="1" customWidth="1"/>
    <col min="12811" max="12811" width="10.140625" style="3" bestFit="1" customWidth="1"/>
    <col min="12812" max="12812" width="9.85546875" style="3" bestFit="1" customWidth="1"/>
    <col min="12813" max="12813" width="9.7109375" style="3" bestFit="1" customWidth="1"/>
    <col min="12814" max="12814" width="10.5703125" style="3" bestFit="1" customWidth="1"/>
    <col min="12815" max="12817" width="9.85546875" style="3" bestFit="1" customWidth="1"/>
    <col min="12818" max="12818" width="9" style="3" customWidth="1"/>
    <col min="12819" max="12819" width="9.7109375" style="3" bestFit="1" customWidth="1"/>
    <col min="12820" max="12820" width="9.85546875" style="3" bestFit="1" customWidth="1"/>
    <col min="12821" max="12821" width="9.7109375" style="3" bestFit="1" customWidth="1"/>
    <col min="12822" max="12823" width="9.85546875" style="3" bestFit="1" customWidth="1"/>
    <col min="12824" max="13062" width="9.140625" style="3"/>
    <col min="13063" max="13063" width="10.140625" style="3" bestFit="1" customWidth="1"/>
    <col min="13064" max="13064" width="13.42578125" style="3" bestFit="1" customWidth="1"/>
    <col min="13065" max="13065" width="9.140625" style="3"/>
    <col min="13066" max="13066" width="9.7109375" style="3" bestFit="1" customWidth="1"/>
    <col min="13067" max="13067" width="10.140625" style="3" bestFit="1" customWidth="1"/>
    <col min="13068" max="13068" width="9.85546875" style="3" bestFit="1" customWidth="1"/>
    <col min="13069" max="13069" width="9.7109375" style="3" bestFit="1" customWidth="1"/>
    <col min="13070" max="13070" width="10.5703125" style="3" bestFit="1" customWidth="1"/>
    <col min="13071" max="13073" width="9.85546875" style="3" bestFit="1" customWidth="1"/>
    <col min="13074" max="13074" width="9" style="3" customWidth="1"/>
    <col min="13075" max="13075" width="9.7109375" style="3" bestFit="1" customWidth="1"/>
    <col min="13076" max="13076" width="9.85546875" style="3" bestFit="1" customWidth="1"/>
    <col min="13077" max="13077" width="9.7109375" style="3" bestFit="1" customWidth="1"/>
    <col min="13078" max="13079" width="9.85546875" style="3" bestFit="1" customWidth="1"/>
    <col min="13080" max="13318" width="9.140625" style="3"/>
    <col min="13319" max="13319" width="10.140625" style="3" bestFit="1" customWidth="1"/>
    <col min="13320" max="13320" width="13.42578125" style="3" bestFit="1" customWidth="1"/>
    <col min="13321" max="13321" width="9.140625" style="3"/>
    <col min="13322" max="13322" width="9.7109375" style="3" bestFit="1" customWidth="1"/>
    <col min="13323" max="13323" width="10.140625" style="3" bestFit="1" customWidth="1"/>
    <col min="13324" max="13324" width="9.85546875" style="3" bestFit="1" customWidth="1"/>
    <col min="13325" max="13325" width="9.7109375" style="3" bestFit="1" customWidth="1"/>
    <col min="13326" max="13326" width="10.5703125" style="3" bestFit="1" customWidth="1"/>
    <col min="13327" max="13329" width="9.85546875" style="3" bestFit="1" customWidth="1"/>
    <col min="13330" max="13330" width="9" style="3" customWidth="1"/>
    <col min="13331" max="13331" width="9.7109375" style="3" bestFit="1" customWidth="1"/>
    <col min="13332" max="13332" width="9.85546875" style="3" bestFit="1" customWidth="1"/>
    <col min="13333" max="13333" width="9.7109375" style="3" bestFit="1" customWidth="1"/>
    <col min="13334" max="13335" width="9.85546875" style="3" bestFit="1" customWidth="1"/>
    <col min="13336" max="13574" width="9.140625" style="3"/>
    <col min="13575" max="13575" width="10.140625" style="3" bestFit="1" customWidth="1"/>
    <col min="13576" max="13576" width="13.42578125" style="3" bestFit="1" customWidth="1"/>
    <col min="13577" max="13577" width="9.140625" style="3"/>
    <col min="13578" max="13578" width="9.7109375" style="3" bestFit="1" customWidth="1"/>
    <col min="13579" max="13579" width="10.140625" style="3" bestFit="1" customWidth="1"/>
    <col min="13580" max="13580" width="9.85546875" style="3" bestFit="1" customWidth="1"/>
    <col min="13581" max="13581" width="9.7109375" style="3" bestFit="1" customWidth="1"/>
    <col min="13582" max="13582" width="10.5703125" style="3" bestFit="1" customWidth="1"/>
    <col min="13583" max="13585" width="9.85546875" style="3" bestFit="1" customWidth="1"/>
    <col min="13586" max="13586" width="9" style="3" customWidth="1"/>
    <col min="13587" max="13587" width="9.7109375" style="3" bestFit="1" customWidth="1"/>
    <col min="13588" max="13588" width="9.85546875" style="3" bestFit="1" customWidth="1"/>
    <col min="13589" max="13589" width="9.7109375" style="3" bestFit="1" customWidth="1"/>
    <col min="13590" max="13591" width="9.85546875" style="3" bestFit="1" customWidth="1"/>
    <col min="13592" max="13830" width="9.140625" style="3"/>
    <col min="13831" max="13831" width="10.140625" style="3" bestFit="1" customWidth="1"/>
    <col min="13832" max="13832" width="13.42578125" style="3" bestFit="1" customWidth="1"/>
    <col min="13833" max="13833" width="9.140625" style="3"/>
    <col min="13834" max="13834" width="9.7109375" style="3" bestFit="1" customWidth="1"/>
    <col min="13835" max="13835" width="10.140625" style="3" bestFit="1" customWidth="1"/>
    <col min="13836" max="13836" width="9.85546875" style="3" bestFit="1" customWidth="1"/>
    <col min="13837" max="13837" width="9.7109375" style="3" bestFit="1" customWidth="1"/>
    <col min="13838" max="13838" width="10.5703125" style="3" bestFit="1" customWidth="1"/>
    <col min="13839" max="13841" width="9.85546875" style="3" bestFit="1" customWidth="1"/>
    <col min="13842" max="13842" width="9" style="3" customWidth="1"/>
    <col min="13843" max="13843" width="9.7109375" style="3" bestFit="1" customWidth="1"/>
    <col min="13844" max="13844" width="9.85546875" style="3" bestFit="1" customWidth="1"/>
    <col min="13845" max="13845" width="9.7109375" style="3" bestFit="1" customWidth="1"/>
    <col min="13846" max="13847" width="9.85546875" style="3" bestFit="1" customWidth="1"/>
    <col min="13848" max="14086" width="9.140625" style="3"/>
    <col min="14087" max="14087" width="10.140625" style="3" bestFit="1" customWidth="1"/>
    <col min="14088" max="14088" width="13.42578125" style="3" bestFit="1" customWidth="1"/>
    <col min="14089" max="14089" width="9.140625" style="3"/>
    <col min="14090" max="14090" width="9.7109375" style="3" bestFit="1" customWidth="1"/>
    <col min="14091" max="14091" width="10.140625" style="3" bestFit="1" customWidth="1"/>
    <col min="14092" max="14092" width="9.85546875" style="3" bestFit="1" customWidth="1"/>
    <col min="14093" max="14093" width="9.7109375" style="3" bestFit="1" customWidth="1"/>
    <col min="14094" max="14094" width="10.5703125" style="3" bestFit="1" customWidth="1"/>
    <col min="14095" max="14097" width="9.85546875" style="3" bestFit="1" customWidth="1"/>
    <col min="14098" max="14098" width="9" style="3" customWidth="1"/>
    <col min="14099" max="14099" width="9.7109375" style="3" bestFit="1" customWidth="1"/>
    <col min="14100" max="14100" width="9.85546875" style="3" bestFit="1" customWidth="1"/>
    <col min="14101" max="14101" width="9.7109375" style="3" bestFit="1" customWidth="1"/>
    <col min="14102" max="14103" width="9.85546875" style="3" bestFit="1" customWidth="1"/>
    <col min="14104" max="14342" width="9.140625" style="3"/>
    <col min="14343" max="14343" width="10.140625" style="3" bestFit="1" customWidth="1"/>
    <col min="14344" max="14344" width="13.42578125" style="3" bestFit="1" customWidth="1"/>
    <col min="14345" max="14345" width="9.140625" style="3"/>
    <col min="14346" max="14346" width="9.7109375" style="3" bestFit="1" customWidth="1"/>
    <col min="14347" max="14347" width="10.140625" style="3" bestFit="1" customWidth="1"/>
    <col min="14348" max="14348" width="9.85546875" style="3" bestFit="1" customWidth="1"/>
    <col min="14349" max="14349" width="9.7109375" style="3" bestFit="1" customWidth="1"/>
    <col min="14350" max="14350" width="10.5703125" style="3" bestFit="1" customWidth="1"/>
    <col min="14351" max="14353" width="9.85546875" style="3" bestFit="1" customWidth="1"/>
    <col min="14354" max="14354" width="9" style="3" customWidth="1"/>
    <col min="14355" max="14355" width="9.7109375" style="3" bestFit="1" customWidth="1"/>
    <col min="14356" max="14356" width="9.85546875" style="3" bestFit="1" customWidth="1"/>
    <col min="14357" max="14357" width="9.7109375" style="3" bestFit="1" customWidth="1"/>
    <col min="14358" max="14359" width="9.85546875" style="3" bestFit="1" customWidth="1"/>
    <col min="14360" max="14598" width="9.140625" style="3"/>
    <col min="14599" max="14599" width="10.140625" style="3" bestFit="1" customWidth="1"/>
    <col min="14600" max="14600" width="13.42578125" style="3" bestFit="1" customWidth="1"/>
    <col min="14601" max="14601" width="9.140625" style="3"/>
    <col min="14602" max="14602" width="9.7109375" style="3" bestFit="1" customWidth="1"/>
    <col min="14603" max="14603" width="10.140625" style="3" bestFit="1" customWidth="1"/>
    <col min="14604" max="14604" width="9.85546875" style="3" bestFit="1" customWidth="1"/>
    <col min="14605" max="14605" width="9.7109375" style="3" bestFit="1" customWidth="1"/>
    <col min="14606" max="14606" width="10.5703125" style="3" bestFit="1" customWidth="1"/>
    <col min="14607" max="14609" width="9.85546875" style="3" bestFit="1" customWidth="1"/>
    <col min="14610" max="14610" width="9" style="3" customWidth="1"/>
    <col min="14611" max="14611" width="9.7109375" style="3" bestFit="1" customWidth="1"/>
    <col min="14612" max="14612" width="9.85546875" style="3" bestFit="1" customWidth="1"/>
    <col min="14613" max="14613" width="9.7109375" style="3" bestFit="1" customWidth="1"/>
    <col min="14614" max="14615" width="9.85546875" style="3" bestFit="1" customWidth="1"/>
    <col min="14616" max="14854" width="9.140625" style="3"/>
    <col min="14855" max="14855" width="10.140625" style="3" bestFit="1" customWidth="1"/>
    <col min="14856" max="14856" width="13.42578125" style="3" bestFit="1" customWidth="1"/>
    <col min="14857" max="14857" width="9.140625" style="3"/>
    <col min="14858" max="14858" width="9.7109375" style="3" bestFit="1" customWidth="1"/>
    <col min="14859" max="14859" width="10.140625" style="3" bestFit="1" customWidth="1"/>
    <col min="14860" max="14860" width="9.85546875" style="3" bestFit="1" customWidth="1"/>
    <col min="14861" max="14861" width="9.7109375" style="3" bestFit="1" customWidth="1"/>
    <col min="14862" max="14862" width="10.5703125" style="3" bestFit="1" customWidth="1"/>
    <col min="14863" max="14865" width="9.85546875" style="3" bestFit="1" customWidth="1"/>
    <col min="14866" max="14866" width="9" style="3" customWidth="1"/>
    <col min="14867" max="14867" width="9.7109375" style="3" bestFit="1" customWidth="1"/>
    <col min="14868" max="14868" width="9.85546875" style="3" bestFit="1" customWidth="1"/>
    <col min="14869" max="14869" width="9.7109375" style="3" bestFit="1" customWidth="1"/>
    <col min="14870" max="14871" width="9.85546875" style="3" bestFit="1" customWidth="1"/>
    <col min="14872" max="15110" width="9.140625" style="3"/>
    <col min="15111" max="15111" width="10.140625" style="3" bestFit="1" customWidth="1"/>
    <col min="15112" max="15112" width="13.42578125" style="3" bestFit="1" customWidth="1"/>
    <col min="15113" max="15113" width="9.140625" style="3"/>
    <col min="15114" max="15114" width="9.7109375" style="3" bestFit="1" customWidth="1"/>
    <col min="15115" max="15115" width="10.140625" style="3" bestFit="1" customWidth="1"/>
    <col min="15116" max="15116" width="9.85546875" style="3" bestFit="1" customWidth="1"/>
    <col min="15117" max="15117" width="9.7109375" style="3" bestFit="1" customWidth="1"/>
    <col min="15118" max="15118" width="10.5703125" style="3" bestFit="1" customWidth="1"/>
    <col min="15119" max="15121" width="9.85546875" style="3" bestFit="1" customWidth="1"/>
    <col min="15122" max="15122" width="9" style="3" customWidth="1"/>
    <col min="15123" max="15123" width="9.7109375" style="3" bestFit="1" customWidth="1"/>
    <col min="15124" max="15124" width="9.85546875" style="3" bestFit="1" customWidth="1"/>
    <col min="15125" max="15125" width="9.7109375" style="3" bestFit="1" customWidth="1"/>
    <col min="15126" max="15127" width="9.85546875" style="3" bestFit="1" customWidth="1"/>
    <col min="15128" max="15366" width="9.140625" style="3"/>
    <col min="15367" max="15367" width="10.140625" style="3" bestFit="1" customWidth="1"/>
    <col min="15368" max="15368" width="13.42578125" style="3" bestFit="1" customWidth="1"/>
    <col min="15369" max="15369" width="9.140625" style="3"/>
    <col min="15370" max="15370" width="9.7109375" style="3" bestFit="1" customWidth="1"/>
    <col min="15371" max="15371" width="10.140625" style="3" bestFit="1" customWidth="1"/>
    <col min="15372" max="15372" width="9.85546875" style="3" bestFit="1" customWidth="1"/>
    <col min="15373" max="15373" width="9.7109375" style="3" bestFit="1" customWidth="1"/>
    <col min="15374" max="15374" width="10.5703125" style="3" bestFit="1" customWidth="1"/>
    <col min="15375" max="15377" width="9.85546875" style="3" bestFit="1" customWidth="1"/>
    <col min="15378" max="15378" width="9" style="3" customWidth="1"/>
    <col min="15379" max="15379" width="9.7109375" style="3" bestFit="1" customWidth="1"/>
    <col min="15380" max="15380" width="9.85546875" style="3" bestFit="1" customWidth="1"/>
    <col min="15381" max="15381" width="9.7109375" style="3" bestFit="1" customWidth="1"/>
    <col min="15382" max="15383" width="9.85546875" style="3" bestFit="1" customWidth="1"/>
    <col min="15384" max="15622" width="9.140625" style="3"/>
    <col min="15623" max="15623" width="10.140625" style="3" bestFit="1" customWidth="1"/>
    <col min="15624" max="15624" width="13.42578125" style="3" bestFit="1" customWidth="1"/>
    <col min="15625" max="15625" width="9.140625" style="3"/>
    <col min="15626" max="15626" width="9.7109375" style="3" bestFit="1" customWidth="1"/>
    <col min="15627" max="15627" width="10.140625" style="3" bestFit="1" customWidth="1"/>
    <col min="15628" max="15628" width="9.85546875" style="3" bestFit="1" customWidth="1"/>
    <col min="15629" max="15629" width="9.7109375" style="3" bestFit="1" customWidth="1"/>
    <col min="15630" max="15630" width="10.5703125" style="3" bestFit="1" customWidth="1"/>
    <col min="15631" max="15633" width="9.85546875" style="3" bestFit="1" customWidth="1"/>
    <col min="15634" max="15634" width="9" style="3" customWidth="1"/>
    <col min="15635" max="15635" width="9.7109375" style="3" bestFit="1" customWidth="1"/>
    <col min="15636" max="15636" width="9.85546875" style="3" bestFit="1" customWidth="1"/>
    <col min="15637" max="15637" width="9.7109375" style="3" bestFit="1" customWidth="1"/>
    <col min="15638" max="15639" width="9.85546875" style="3" bestFit="1" customWidth="1"/>
    <col min="15640" max="15878" width="9.140625" style="3"/>
    <col min="15879" max="15879" width="10.140625" style="3" bestFit="1" customWidth="1"/>
    <col min="15880" max="15880" width="13.42578125" style="3" bestFit="1" customWidth="1"/>
    <col min="15881" max="15881" width="9.140625" style="3"/>
    <col min="15882" max="15882" width="9.7109375" style="3" bestFit="1" customWidth="1"/>
    <col min="15883" max="15883" width="10.140625" style="3" bestFit="1" customWidth="1"/>
    <col min="15884" max="15884" width="9.85546875" style="3" bestFit="1" customWidth="1"/>
    <col min="15885" max="15885" width="9.7109375" style="3" bestFit="1" customWidth="1"/>
    <col min="15886" max="15886" width="10.5703125" style="3" bestFit="1" customWidth="1"/>
    <col min="15887" max="15889" width="9.85546875" style="3" bestFit="1" customWidth="1"/>
    <col min="15890" max="15890" width="9" style="3" customWidth="1"/>
    <col min="15891" max="15891" width="9.7109375" style="3" bestFit="1" customWidth="1"/>
    <col min="15892" max="15892" width="9.85546875" style="3" bestFit="1" customWidth="1"/>
    <col min="15893" max="15893" width="9.7109375" style="3" bestFit="1" customWidth="1"/>
    <col min="15894" max="15895" width="9.85546875" style="3" bestFit="1" customWidth="1"/>
    <col min="15896" max="16134" width="9.140625" style="3"/>
    <col min="16135" max="16135" width="10.140625" style="3" bestFit="1" customWidth="1"/>
    <col min="16136" max="16136" width="13.42578125" style="3" bestFit="1" customWidth="1"/>
    <col min="16137" max="16137" width="9.140625" style="3"/>
    <col min="16138" max="16138" width="9.7109375" style="3" bestFit="1" customWidth="1"/>
    <col min="16139" max="16139" width="10.140625" style="3" bestFit="1" customWidth="1"/>
    <col min="16140" max="16140" width="9.85546875" style="3" bestFit="1" customWidth="1"/>
    <col min="16141" max="16141" width="9.7109375" style="3" bestFit="1" customWidth="1"/>
    <col min="16142" max="16142" width="10.5703125" style="3" bestFit="1" customWidth="1"/>
    <col min="16143" max="16145" width="9.85546875" style="3" bestFit="1" customWidth="1"/>
    <col min="16146" max="16146" width="9" style="3" customWidth="1"/>
    <col min="16147" max="16147" width="9.7109375" style="3" bestFit="1" customWidth="1"/>
    <col min="16148" max="16148" width="9.85546875" style="3" bestFit="1" customWidth="1"/>
    <col min="16149" max="16149" width="9.7109375" style="3" bestFit="1" customWidth="1"/>
    <col min="16150" max="16151" width="9.85546875" style="3" bestFit="1" customWidth="1"/>
    <col min="16152" max="16384" width="9.140625" style="3"/>
  </cols>
  <sheetData>
    <row r="1" spans="1:43" s="28" customFormat="1" ht="38.25" x14ac:dyDescent="0.2">
      <c r="A1" s="24" t="s">
        <v>77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s="29" t="s">
        <v>76</v>
      </c>
      <c r="K1" s="29" t="s">
        <v>76</v>
      </c>
      <c r="L1" s="34" t="s">
        <v>41</v>
      </c>
      <c r="M1" s="29" t="s">
        <v>75</v>
      </c>
      <c r="N1" s="33" t="s">
        <v>74</v>
      </c>
      <c r="O1" s="28" t="s">
        <v>42</v>
      </c>
      <c r="P1" s="29" t="s">
        <v>73</v>
      </c>
      <c r="Q1" s="29" t="s">
        <v>72</v>
      </c>
      <c r="R1" s="29" t="s">
        <v>71</v>
      </c>
      <c r="S1" s="32" t="s">
        <v>70</v>
      </c>
      <c r="T1" s="31" t="s">
        <v>69</v>
      </c>
      <c r="U1" s="29" t="s">
        <v>68</v>
      </c>
      <c r="V1" s="29" t="s">
        <v>67</v>
      </c>
      <c r="W1" s="30" t="s">
        <v>66</v>
      </c>
      <c r="X1" s="28" t="s">
        <v>45</v>
      </c>
      <c r="Y1" s="29"/>
      <c r="Z1" s="29"/>
    </row>
    <row r="2" spans="1:43" x14ac:dyDescent="0.2">
      <c r="A2" s="27" t="s">
        <v>37</v>
      </c>
      <c r="B2" s="2">
        <v>535.54</v>
      </c>
      <c r="C2" s="27"/>
      <c r="D2">
        <v>1394366802.6400001</v>
      </c>
      <c r="F2" s="1">
        <v>1000</v>
      </c>
      <c r="G2" s="1">
        <v>2.0035829999999999</v>
      </c>
      <c r="H2" s="1">
        <v>0.1210478</v>
      </c>
      <c r="I2" s="1">
        <v>6.880573E-5</v>
      </c>
      <c r="J2" s="8">
        <v>0</v>
      </c>
      <c r="K2" s="8">
        <v>0</v>
      </c>
      <c r="L2" s="23">
        <f>H2/F2</f>
        <v>1.210478E-4</v>
      </c>
      <c r="M2" s="8">
        <f>L2/$B$4</f>
        <v>0.67177138665284963</v>
      </c>
      <c r="N2" s="12">
        <f>$B$9/(G2-$B$10)+$B$11</f>
        <v>0.12046265066247311</v>
      </c>
      <c r="O2" s="8">
        <f>(M2-N2)^2</f>
        <v>0.30394132237930671</v>
      </c>
      <c r="P2" s="8">
        <f>M2-$B$11</f>
        <v>0.67132363731164513</v>
      </c>
      <c r="Q2" s="3">
        <f>$B$9/(G2-$B$10)</f>
        <v>0.12001490132126857</v>
      </c>
      <c r="R2" s="8">
        <f>1/P2</f>
        <v>1.4895945031885942</v>
      </c>
      <c r="S2" s="11">
        <f>1/Q2</f>
        <v>8.3322986478411902</v>
      </c>
      <c r="T2" s="10">
        <f>$B$21*G2+$B$22</f>
        <v>8.3320919441000001</v>
      </c>
      <c r="U2" s="3">
        <f>(R2-T2)^2</f>
        <v>46.819771228879141</v>
      </c>
      <c r="V2" s="8">
        <f>$B$37*(P2*G2)^0.5</f>
        <v>3.2796735768411431</v>
      </c>
      <c r="W2" s="9">
        <f>$B$37*(Q2*G2)^0.5</f>
        <v>1.3866991125097112</v>
      </c>
      <c r="X2" s="8">
        <f>1/G2</f>
        <v>0.4991058518663814</v>
      </c>
      <c r="AM2" s="8"/>
      <c r="AN2" s="8"/>
      <c r="AQ2" s="8"/>
    </row>
    <row r="3" spans="1:43" x14ac:dyDescent="0.2">
      <c r="A3" s="27" t="s">
        <v>38</v>
      </c>
      <c r="B3" s="2">
        <v>9.6500000000000002E-2</v>
      </c>
      <c r="C3" s="27"/>
      <c r="D3">
        <v>1394367053.0929999</v>
      </c>
      <c r="F3" s="1">
        <v>1000</v>
      </c>
      <c r="G3" s="1">
        <v>3.002799</v>
      </c>
      <c r="H3" s="1">
        <v>7.5523699999999999E-2</v>
      </c>
      <c r="I3" s="1">
        <v>2.224952E-4</v>
      </c>
      <c r="J3" s="8">
        <v>0</v>
      </c>
      <c r="K3" s="8">
        <v>0</v>
      </c>
      <c r="L3" s="23">
        <f>H3/F3</f>
        <v>7.5523699999999997E-5</v>
      </c>
      <c r="M3" s="8">
        <f>L3/$B$4</f>
        <v>0.41912914298445586</v>
      </c>
      <c r="N3" s="12">
        <f>$B$9/(G3-$B$10)+$B$11</f>
        <v>0.11125654638306469</v>
      </c>
      <c r="O3" s="8">
        <f>(M3-N3)^2</f>
        <v>9.4785535738082932E-2</v>
      </c>
      <c r="P3" s="8">
        <f>M3-$B$11</f>
        <v>0.4186813936432513</v>
      </c>
      <c r="Q3" s="3">
        <f>$B$9/(G3-$B$10)</f>
        <v>0.11080879704186015</v>
      </c>
      <c r="R3" s="8">
        <f>1/P3</f>
        <v>2.3884510159342711</v>
      </c>
      <c r="S3" s="11">
        <f>1/Q3</f>
        <v>9.0245542474595286</v>
      </c>
      <c r="T3" s="10">
        <f>$B$21*G3+$B$22</f>
        <v>9.024248867299999</v>
      </c>
      <c r="U3" s="3">
        <f>(R3-T3)^2</f>
        <v>44.033813124190019</v>
      </c>
      <c r="V3" s="8">
        <f>$B$37*(P3*G3)^0.5</f>
        <v>3.1707787881121146</v>
      </c>
      <c r="W3" s="9">
        <f>$B$37*(Q3*G3)^0.5</f>
        <v>1.6312151025742923</v>
      </c>
      <c r="X3" s="8">
        <f>1/G3</f>
        <v>0.33302262322586362</v>
      </c>
      <c r="AM3" s="8"/>
      <c r="AN3" s="8"/>
      <c r="AQ3" s="8"/>
    </row>
    <row r="4" spans="1:43" x14ac:dyDescent="0.2">
      <c r="A4" s="3" t="s">
        <v>39</v>
      </c>
      <c r="B4" s="3">
        <f>B3/B2</f>
        <v>1.8019195578294808E-4</v>
      </c>
      <c r="D4">
        <v>1394367203.7809999</v>
      </c>
      <c r="F4" s="1">
        <v>1000</v>
      </c>
      <c r="G4" s="1">
        <v>3.9853000000000001</v>
      </c>
      <c r="H4" s="1">
        <v>5.4817490000000003E-2</v>
      </c>
      <c r="I4" s="1">
        <v>1.9048439999999999E-4</v>
      </c>
      <c r="J4" s="8">
        <v>0</v>
      </c>
      <c r="K4" s="8">
        <v>0</v>
      </c>
      <c r="L4" s="23">
        <f>H4/F4</f>
        <v>5.4817490000000001E-5</v>
      </c>
      <c r="M4" s="8">
        <f>L4/$B$4</f>
        <v>0.30421718750880827</v>
      </c>
      <c r="N4" s="12">
        <f>$B$9/(G4-$B$10)+$B$11</f>
        <v>0.10348498073830835</v>
      </c>
      <c r="O4" s="8">
        <f>(M4-N4)^2</f>
        <v>4.0293418834954728E-2</v>
      </c>
      <c r="P4" s="8">
        <f>M4-$B$11</f>
        <v>0.30376943816760371</v>
      </c>
      <c r="Q4" s="3">
        <f>$B$9/(G4-$B$10)</f>
        <v>0.10303723139710382</v>
      </c>
      <c r="R4" s="8">
        <f>1/P4</f>
        <v>3.291970403712086</v>
      </c>
      <c r="S4" s="11">
        <f>1/Q4</f>
        <v>9.7052297159074108</v>
      </c>
      <c r="T4" s="10">
        <f>$B$21*G4+$B$22</f>
        <v>9.7048273099999989</v>
      </c>
      <c r="U4" s="3">
        <f>(R4-T4)^2</f>
        <v>41.12473370052458</v>
      </c>
      <c r="V4" s="8">
        <f>$B$37*(P4*G4)^0.5</f>
        <v>3.1114550473976634</v>
      </c>
      <c r="W4" s="9">
        <f>$B$37*(Q4*G4)^0.5</f>
        <v>1.8121267958106844</v>
      </c>
      <c r="X4" s="8">
        <f>1/G4</f>
        <v>0.25092213886031162</v>
      </c>
      <c r="AM4" s="8"/>
      <c r="AN4" s="8"/>
      <c r="AQ4" s="8"/>
    </row>
    <row r="5" spans="1:43" x14ac:dyDescent="0.2">
      <c r="A5" s="3" t="s">
        <v>40</v>
      </c>
      <c r="B5" s="3">
        <v>0.1</v>
      </c>
      <c r="D5">
        <v>1394367364.7179999</v>
      </c>
      <c r="F5" s="1">
        <v>1000</v>
      </c>
      <c r="G5" s="1">
        <v>5.0063510000000004</v>
      </c>
      <c r="H5" s="1">
        <v>4.2686549999999997E-2</v>
      </c>
      <c r="I5" s="1">
        <v>8.0572400000000001E-5</v>
      </c>
      <c r="J5" s="8">
        <v>0</v>
      </c>
      <c r="K5" s="8">
        <v>0</v>
      </c>
      <c r="L5" s="23">
        <f>H5/F5</f>
        <v>4.2686549999999995E-5</v>
      </c>
      <c r="M5" s="8">
        <f>L5/$B$4</f>
        <v>0.23689487033160617</v>
      </c>
      <c r="N5" s="12">
        <f>$B$9/(G5-$B$10)+$B$11</f>
        <v>9.6485126384748945E-2</v>
      </c>
      <c r="O5" s="8">
        <f>(M5-N5)^2</f>
        <v>1.9714896195222011E-2</v>
      </c>
      <c r="P5" s="8">
        <f>M5-$B$11</f>
        <v>0.23644712099040163</v>
      </c>
      <c r="Q5" s="3">
        <f>$B$9/(G5-$B$10)</f>
        <v>9.6037377043544411E-2</v>
      </c>
      <c r="R5" s="8">
        <f>1/P5</f>
        <v>4.2292754329649638</v>
      </c>
      <c r="S5" s="11">
        <f>1/Q5</f>
        <v>10.412612576315874</v>
      </c>
      <c r="T5" s="10">
        <f>$B$21*G5+$B$22</f>
        <v>10.4121093377</v>
      </c>
      <c r="U5" s="3">
        <f>(R5-T5)^2</f>
        <v>38.227435093541104</v>
      </c>
      <c r="V5" s="8">
        <f>$B$37*(P5*G5)^0.5</f>
        <v>3.0767247497937387</v>
      </c>
      <c r="W5" s="9">
        <f>$B$37*(Q5*G5)^0.5</f>
        <v>1.9608382721596695</v>
      </c>
      <c r="X5" s="8">
        <f>1/G5</f>
        <v>0.19974628227225777</v>
      </c>
      <c r="AM5" s="8"/>
      <c r="AN5" s="8"/>
      <c r="AQ5" s="8"/>
    </row>
    <row r="6" spans="1:43" x14ac:dyDescent="0.2">
      <c r="D6">
        <v>1394367528.9059999</v>
      </c>
      <c r="F6" s="1">
        <v>1000</v>
      </c>
      <c r="G6" s="1">
        <v>6.0081490000000004</v>
      </c>
      <c r="H6" s="1">
        <v>3.5023199999999997E-2</v>
      </c>
      <c r="I6" s="1">
        <v>5.2337160000000002E-5</v>
      </c>
      <c r="J6" s="8">
        <v>0</v>
      </c>
      <c r="K6" s="8">
        <v>0</v>
      </c>
      <c r="L6" s="23">
        <f>H6/F6</f>
        <v>3.50232E-5</v>
      </c>
      <c r="M6" s="8">
        <f>L6/$B$4</f>
        <v>0.19436605728497408</v>
      </c>
      <c r="N6" s="12">
        <f>$B$9/(G6-$B$10)+$B$11</f>
        <v>9.0483842253062843E-2</v>
      </c>
      <c r="O6" s="8">
        <f>(M6-N6)^2</f>
        <v>1.0791514599936245E-2</v>
      </c>
      <c r="P6" s="8">
        <f>M6-$B$11</f>
        <v>0.19391830794376955</v>
      </c>
      <c r="Q6" s="3">
        <f>$B$9/(G6-$B$10)</f>
        <v>9.0036092911858309E-2</v>
      </c>
      <c r="R6" s="8">
        <f>1/P6</f>
        <v>5.1568106725125187</v>
      </c>
      <c r="S6" s="11">
        <f>1/Q6</f>
        <v>11.106656982316631</v>
      </c>
      <c r="T6" s="10">
        <f>$B$21*G6+$B$22</f>
        <v>11.1060548123</v>
      </c>
      <c r="U6" s="3">
        <f>(R6-T6)^2</f>
        <v>35.39350583479569</v>
      </c>
      <c r="V6" s="8">
        <f>$B$37*(P6*G6)^0.5</f>
        <v>3.0523950183701607</v>
      </c>
      <c r="W6" s="9">
        <f>$B$37*(Q6*G6)^0.5</f>
        <v>2.079886566497569</v>
      </c>
      <c r="X6" s="8">
        <f>1/G6</f>
        <v>0.16644061257468815</v>
      </c>
      <c r="AM6" s="8"/>
      <c r="AN6" s="8"/>
      <c r="AQ6" s="8"/>
    </row>
    <row r="7" spans="1:43" x14ac:dyDescent="0.2">
      <c r="C7" s="22"/>
      <c r="D7">
        <v>1394367703.4530001</v>
      </c>
      <c r="F7" s="1">
        <v>1000</v>
      </c>
      <c r="G7" s="1">
        <v>7.0038239999999998</v>
      </c>
      <c r="H7" s="1">
        <v>2.9794040000000001E-2</v>
      </c>
      <c r="I7" s="1">
        <v>6.0928030000000002E-6</v>
      </c>
      <c r="J7" s="8">
        <v>0</v>
      </c>
      <c r="K7" s="8">
        <v>0</v>
      </c>
      <c r="L7" s="23">
        <f>H7/F7</f>
        <v>2.9794040000000002E-5</v>
      </c>
      <c r="M7" s="8">
        <f>L7/$B$4</f>
        <v>0.16534611587150258</v>
      </c>
      <c r="N7" s="12">
        <f>$B$9/(G7-$B$10)+$B$11</f>
        <v>8.5218947855585106E-2</v>
      </c>
      <c r="O7" s="8">
        <f>(M7-N7)^2</f>
        <v>6.4203630542510682E-3</v>
      </c>
      <c r="P7" s="8">
        <f>M7-$B$11</f>
        <v>0.16489836653029805</v>
      </c>
      <c r="Q7" s="3">
        <f>$B$9/(G7-$B$10)</f>
        <v>8.4771198514380572E-2</v>
      </c>
      <c r="R7" s="8">
        <f>1/P7</f>
        <v>6.0643414549304362</v>
      </c>
      <c r="S7" s="11">
        <f>1/Q7</f>
        <v>11.796459381547615</v>
      </c>
      <c r="T7" s="10">
        <f>$B$21*G7+$B$22</f>
        <v>11.7957588848</v>
      </c>
      <c r="U7" s="3">
        <f>(R7-T7)^2</f>
        <v>32.849145755412636</v>
      </c>
      <c r="V7" s="8">
        <f>$B$37*(P7*G7)^0.5</f>
        <v>3.0390424832393519</v>
      </c>
      <c r="W7" s="9">
        <f>$B$37*(Q7*G7)^0.5</f>
        <v>2.1789775517256844</v>
      </c>
      <c r="X7" s="8">
        <f>1/G7</f>
        <v>0.14277914465012256</v>
      </c>
      <c r="AM7" s="8"/>
      <c r="AN7" s="8"/>
      <c r="AQ7" s="8"/>
    </row>
    <row r="8" spans="1:43" x14ac:dyDescent="0.2">
      <c r="A8" s="24" t="s">
        <v>65</v>
      </c>
      <c r="C8" s="22"/>
      <c r="D8">
        <v>1394367869.5309999</v>
      </c>
      <c r="F8" s="1">
        <v>1000</v>
      </c>
      <c r="G8" s="1">
        <v>8.0048890000000004</v>
      </c>
      <c r="H8" s="1">
        <v>2.5855039999999999E-2</v>
      </c>
      <c r="I8" s="1">
        <v>3.1743530000000001E-5</v>
      </c>
      <c r="J8" s="8">
        <v>0</v>
      </c>
      <c r="K8" s="8">
        <v>0</v>
      </c>
      <c r="L8" s="23">
        <f>H8/F8</f>
        <v>2.5855039999999998E-5</v>
      </c>
      <c r="M8" s="8">
        <f>L8/$B$4</f>
        <v>0.14348609452435229</v>
      </c>
      <c r="N8" s="12">
        <f>$B$9/(G8-$B$10)+$B$11</f>
        <v>8.0511826440767237E-2</v>
      </c>
      <c r="O8" s="8">
        <f>(M8-N8)^2</f>
        <v>3.9657584406632392E-3</v>
      </c>
      <c r="P8" s="8">
        <f>M8-$B$11</f>
        <v>0.14303834518314776</v>
      </c>
      <c r="Q8" s="3">
        <f>$B$9/(G8-$B$10)</f>
        <v>8.0064077099562703E-2</v>
      </c>
      <c r="R8" s="8">
        <f>1/P8</f>
        <v>6.9911323339178022</v>
      </c>
      <c r="S8" s="11">
        <f>1/Q8</f>
        <v>12.489995966061811</v>
      </c>
      <c r="T8" s="10">
        <f>$B$21*G8+$B$22</f>
        <v>12.489196610300001</v>
      </c>
      <c r="U8" s="3">
        <f>(R8-T8)^2</f>
        <v>30.228710787230106</v>
      </c>
      <c r="V8" s="8">
        <f>$B$37*(P8*G8)^0.5</f>
        <v>3.0259718111243843</v>
      </c>
      <c r="W8" s="9">
        <f>$B$37*(Q8*G8)^0.5</f>
        <v>2.2639013078472892</v>
      </c>
      <c r="X8" s="8">
        <f>1/G8</f>
        <v>0.12492365603070822</v>
      </c>
      <c r="AM8" s="8"/>
      <c r="AN8" s="8"/>
      <c r="AQ8" s="8"/>
    </row>
    <row r="9" spans="1:43" x14ac:dyDescent="0.2">
      <c r="A9" s="22" t="s">
        <v>52</v>
      </c>
      <c r="B9" s="22">
        <v>1.4434206101776541</v>
      </c>
      <c r="C9" s="23"/>
      <c r="D9">
        <v>1394368032.7650001</v>
      </c>
      <c r="F9" s="1">
        <v>1000</v>
      </c>
      <c r="G9" s="1">
        <v>9.001258</v>
      </c>
      <c r="H9" s="1">
        <v>2.2817339999999998E-2</v>
      </c>
      <c r="I9" s="1">
        <v>1.299049E-5</v>
      </c>
      <c r="J9" s="8">
        <v>0</v>
      </c>
      <c r="K9" s="8">
        <v>0</v>
      </c>
      <c r="L9" s="23">
        <f>H9/F9</f>
        <v>2.2817339999999999E-5</v>
      </c>
      <c r="M9" s="8">
        <f>L9/$B$4</f>
        <v>0.12662796128082898</v>
      </c>
      <c r="N9" s="12">
        <f>$B$9/(G9-$B$10)+$B$11</f>
        <v>7.6318676449948677E-2</v>
      </c>
      <c r="O9" s="8">
        <f>(M9-N9)^2</f>
        <v>2.531024140194643E-3</v>
      </c>
      <c r="P9" s="8">
        <f>M9-$B$11</f>
        <v>0.12618021193962445</v>
      </c>
      <c r="Q9" s="3">
        <f>$B$9/(G9-$B$10)</f>
        <v>7.5870927108744143E-2</v>
      </c>
      <c r="R9" s="8">
        <f>1/P9</f>
        <v>7.9251729302728284</v>
      </c>
      <c r="S9" s="11">
        <f>1/Q9</f>
        <v>13.180279167627962</v>
      </c>
      <c r="T9" s="10">
        <f>$B$21*G9+$B$22</f>
        <v>13.1793814166</v>
      </c>
      <c r="U9" s="3">
        <f>(R9-T9)^2</f>
        <v>27.606706817792467</v>
      </c>
      <c r="V9" s="8">
        <f>$B$37*(P9*G9)^0.5</f>
        <v>3.0137568713362759</v>
      </c>
      <c r="W9" s="9">
        <f>$B$37*(Q9*G9)^0.5</f>
        <v>2.336954639589456</v>
      </c>
      <c r="X9" s="8">
        <f>1/G9</f>
        <v>0.11109558241747987</v>
      </c>
      <c r="AM9" s="8"/>
      <c r="AN9" s="8"/>
      <c r="AQ9" s="8"/>
    </row>
    <row r="10" spans="1:43" x14ac:dyDescent="0.2">
      <c r="A10" s="22" t="s">
        <v>58</v>
      </c>
      <c r="B10" s="22">
        <v>-10.023428598449375</v>
      </c>
      <c r="D10">
        <v>1394368198.2650001</v>
      </c>
      <c r="F10" s="1">
        <v>1000</v>
      </c>
      <c r="G10" s="1">
        <v>10.00122</v>
      </c>
      <c r="H10" s="1">
        <v>2.040964E-2</v>
      </c>
      <c r="I10" s="1">
        <v>1.5732259999999999E-5</v>
      </c>
      <c r="J10" s="8">
        <v>0</v>
      </c>
      <c r="K10" s="8">
        <v>0</v>
      </c>
      <c r="L10" s="23">
        <f>H10/F10</f>
        <v>2.0409640000000001E-5</v>
      </c>
      <c r="M10" s="8">
        <f>L10/$B$4</f>
        <v>0.11326609953989636</v>
      </c>
      <c r="N10" s="12">
        <f>$B$9/(G10-$B$10)+$B$11</f>
        <v>7.2529943597009178E-2</v>
      </c>
      <c r="O10" s="8">
        <f>(M10-N10)^2</f>
        <v>1.6594344010032226E-3</v>
      </c>
      <c r="P10" s="8">
        <f>M10-$B$11</f>
        <v>0.11281835019869182</v>
      </c>
      <c r="Q10" s="3">
        <f>$B$9/(G10-$B$10)</f>
        <v>7.2082194255804644E-2</v>
      </c>
      <c r="R10" s="8">
        <f>1/P10</f>
        <v>8.863806271221252</v>
      </c>
      <c r="S10" s="11">
        <f>1/Q10</f>
        <v>13.873051595116666</v>
      </c>
      <c r="T10" s="10">
        <f>$B$21*G10+$B$22</f>
        <v>13.872055094</v>
      </c>
      <c r="U10" s="3">
        <f>(R10-T10)^2</f>
        <v>25.082556270864718</v>
      </c>
      <c r="V10" s="8">
        <f>$B$37*(P10*G10)^0.5</f>
        <v>3.0038437956293613</v>
      </c>
      <c r="W10" s="9">
        <f>$B$37*(Q10*G10)^0.5</f>
        <v>2.4010514815043025</v>
      </c>
      <c r="X10" s="8">
        <f>1/G10</f>
        <v>9.9987801488218439E-2</v>
      </c>
      <c r="AM10" s="8"/>
      <c r="AN10" s="8"/>
      <c r="AQ10" s="8"/>
    </row>
    <row r="11" spans="1:43" x14ac:dyDescent="0.2">
      <c r="A11" s="22" t="s">
        <v>64</v>
      </c>
      <c r="B11" s="23">
        <v>4.4774934120453554E-4</v>
      </c>
      <c r="D11">
        <v>1394368361.796</v>
      </c>
      <c r="F11" s="1">
        <v>1000</v>
      </c>
      <c r="G11" s="1">
        <v>10.95124</v>
      </c>
      <c r="H11" s="1">
        <v>1.846546E-2</v>
      </c>
      <c r="I11" s="1">
        <v>1.1812230000000001E-5</v>
      </c>
      <c r="J11" s="8">
        <v>0</v>
      </c>
      <c r="K11" s="8">
        <v>0</v>
      </c>
      <c r="L11" s="23">
        <f>H11/F11</f>
        <v>1.8465459999999999E-5</v>
      </c>
      <c r="M11" s="8">
        <f>L11/$B$4</f>
        <v>0.10247660568290154</v>
      </c>
      <c r="N11" s="12">
        <f>$B$9/(G11-$B$10)+$B$11</f>
        <v>6.9265075507891322E-2</v>
      </c>
      <c r="O11" s="8">
        <f>(M11-N11)^2</f>
        <v>1.1030057365656143E-3</v>
      </c>
      <c r="P11" s="8">
        <f>M11-$B$11</f>
        <v>0.10202885634169701</v>
      </c>
      <c r="Q11" s="3">
        <f>$B$9/(G11-$B$10)</f>
        <v>6.8817326166686787E-2</v>
      </c>
      <c r="R11" s="8">
        <f>1/P11</f>
        <v>9.8011487715884691</v>
      </c>
      <c r="S11" s="11">
        <f>1/Q11</f>
        <v>14.531224267241027</v>
      </c>
      <c r="T11" s="10">
        <f>$B$21*G11+$B$22</f>
        <v>14.530133948</v>
      </c>
      <c r="U11" s="3">
        <f>(R11-T11)^2</f>
        <v>22.363300798719994</v>
      </c>
      <c r="V11" s="8">
        <f>$B$37*(P11*G11)^0.5</f>
        <v>2.9891942627757424</v>
      </c>
      <c r="W11" s="9">
        <f>$B$37*(Q11*G11)^0.5</f>
        <v>2.4549436503981048</v>
      </c>
      <c r="X11" s="8">
        <f>1/G11</f>
        <v>9.1313860348234535E-2</v>
      </c>
      <c r="AM11" s="8"/>
      <c r="AN11" s="8"/>
      <c r="AQ11" s="8"/>
    </row>
    <row r="12" spans="1:43" x14ac:dyDescent="0.2">
      <c r="A12" s="5" t="s">
        <v>57</v>
      </c>
      <c r="B12" s="5">
        <v>100</v>
      </c>
      <c r="C12" s="20"/>
      <c r="D12">
        <v>1394368532.921</v>
      </c>
      <c r="F12" s="1">
        <v>1000</v>
      </c>
      <c r="G12" s="1">
        <v>11.999000000000001</v>
      </c>
      <c r="H12" s="1">
        <v>1.6629910000000001E-2</v>
      </c>
      <c r="I12" s="1">
        <v>5.8835310000000003E-6</v>
      </c>
      <c r="J12" s="8">
        <v>0</v>
      </c>
      <c r="K12" s="8">
        <v>0</v>
      </c>
      <c r="L12" s="23">
        <f>H12/F12</f>
        <v>1.6629910000000002E-5</v>
      </c>
      <c r="M12" s="8">
        <f>L12/$B$4</f>
        <v>9.2289968926424867E-2</v>
      </c>
      <c r="N12" s="12">
        <f>$B$9/(G12-$B$10)+$B$11</f>
        <v>6.5990956972686518E-2</v>
      </c>
      <c r="O12" s="8">
        <f>(M12-N12)^2</f>
        <v>6.9163802974287261E-4</v>
      </c>
      <c r="P12" s="8">
        <f>M12-$B$11</f>
        <v>9.1842219585220333E-2</v>
      </c>
      <c r="Q12" s="3">
        <f>$B$9/(G12-$B$10)</f>
        <v>6.5543207631481984E-2</v>
      </c>
      <c r="R12" s="8">
        <f>1/P12</f>
        <v>10.888238595672229</v>
      </c>
      <c r="S12" s="11">
        <f>1/Q12</f>
        <v>15.257111089565838</v>
      </c>
      <c r="T12" s="10">
        <f>$B$21*G12+$B$22</f>
        <v>15.2559173</v>
      </c>
      <c r="U12" s="3">
        <f>(R12-T12)^2</f>
        <v>19.076617264238315</v>
      </c>
      <c r="V12" s="8">
        <f>$B$37*(P12*G12)^0.5</f>
        <v>2.9686205841447055</v>
      </c>
      <c r="W12" s="9">
        <f>$B$37*(Q12*G12)^0.5</f>
        <v>2.50782573537085</v>
      </c>
      <c r="X12" s="8">
        <f>1/G12</f>
        <v>8.3340278356529712E-2</v>
      </c>
      <c r="AM12" s="8"/>
      <c r="AN12" s="8"/>
      <c r="AQ12" s="8"/>
    </row>
    <row r="13" spans="1:43" x14ac:dyDescent="0.2">
      <c r="A13" s="5" t="s">
        <v>56</v>
      </c>
      <c r="B13" s="5">
        <v>300</v>
      </c>
      <c r="C13" s="17"/>
      <c r="D13">
        <v>1394368715.546</v>
      </c>
      <c r="F13" s="1">
        <v>1000</v>
      </c>
      <c r="G13" s="1">
        <v>13.00301</v>
      </c>
      <c r="H13" s="1">
        <v>1.5295599999999999E-2</v>
      </c>
      <c r="I13" s="1">
        <v>1.347132E-6</v>
      </c>
      <c r="J13" s="8">
        <v>0</v>
      </c>
      <c r="K13" s="8">
        <v>0</v>
      </c>
      <c r="L13" s="23">
        <f>H13/F13</f>
        <v>1.52956E-5</v>
      </c>
      <c r="M13" s="8">
        <f>L13/$B$4</f>
        <v>8.4885032373056987E-2</v>
      </c>
      <c r="N13" s="12">
        <f>$B$9/(G13-$B$10)+$B$11</f>
        <v>6.3133110084522243E-2</v>
      </c>
      <c r="O13" s="8">
        <f>(M13-N13)^2</f>
        <v>4.7314612324645463E-4</v>
      </c>
      <c r="P13" s="8">
        <f>M13-$B$11</f>
        <v>8.4437283031852453E-2</v>
      </c>
      <c r="Q13" s="3">
        <f>$B$9/(G13-$B$10)</f>
        <v>6.2685360743317708E-2</v>
      </c>
      <c r="R13" s="8">
        <f>1/P13</f>
        <v>11.843109632302687</v>
      </c>
      <c r="S13" s="11">
        <f>1/Q13</f>
        <v>15.952687966410092</v>
      </c>
      <c r="T13" s="10">
        <f>$B$21*G13+$B$22</f>
        <v>15.951395027</v>
      </c>
      <c r="U13" s="3">
        <f>(R13-T13)^2</f>
        <v>16.878008884283261</v>
      </c>
      <c r="V13" s="8">
        <f>$B$37*(P13*G13)^0.5</f>
        <v>2.9631255674144774</v>
      </c>
      <c r="W13" s="9">
        <f>$B$37*(Q13*G13)^0.5</f>
        <v>2.553089240497175</v>
      </c>
      <c r="X13" s="8">
        <f>1/G13</f>
        <v>7.6905270395085448E-2</v>
      </c>
      <c r="AM13" s="8"/>
      <c r="AN13" s="8"/>
      <c r="AQ13" s="8"/>
    </row>
    <row r="14" spans="1:43" x14ac:dyDescent="0.2">
      <c r="A14" s="21" t="s">
        <v>63</v>
      </c>
      <c r="B14" s="20">
        <f>($B$36*B9)^0.5</f>
        <v>3.397484103853472</v>
      </c>
      <c r="D14">
        <v>1394368881.9059999</v>
      </c>
      <c r="F14" s="1">
        <v>1000</v>
      </c>
      <c r="G14" s="1">
        <v>14.007099999999999</v>
      </c>
      <c r="H14" s="1">
        <v>1.417271E-2</v>
      </c>
      <c r="I14" s="1">
        <v>3.5700679999999999E-6</v>
      </c>
      <c r="J14" s="8">
        <v>0</v>
      </c>
      <c r="K14" s="8">
        <v>0</v>
      </c>
      <c r="L14" s="23">
        <f>H14/F14</f>
        <v>1.417271E-5</v>
      </c>
      <c r="M14" s="8">
        <f>L14/$B$4</f>
        <v>7.8653400138860088E-2</v>
      </c>
      <c r="N14" s="12">
        <f>$B$9/(G14-$B$10)+$B$11</f>
        <v>6.0513869163087868E-2</v>
      </c>
      <c r="O14" s="8">
        <f>(M14-N14)^2</f>
        <v>3.2904258402099989E-4</v>
      </c>
      <c r="P14" s="8">
        <f>M14-$B$11</f>
        <v>7.8205650797655554E-2</v>
      </c>
      <c r="Q14" s="3">
        <f>$B$9/(G14-$B$10)</f>
        <v>6.0066119821883333E-2</v>
      </c>
      <c r="R14" s="8">
        <f>1/P14</f>
        <v>12.786799800277066</v>
      </c>
      <c r="S14" s="11">
        <f>1/Q14</f>
        <v>16.648320267154652</v>
      </c>
      <c r="T14" s="10">
        <f>$B$21*G14+$B$22</f>
        <v>16.646928169999999</v>
      </c>
      <c r="U14" s="3">
        <f>(R14-T14)^2</f>
        <v>14.900591030739827</v>
      </c>
      <c r="V14" s="8">
        <f>$B$37*(P14*G14)^0.5</f>
        <v>2.9597441043966897</v>
      </c>
      <c r="W14" s="9">
        <f>$B$37*(Q14*G14)^0.5</f>
        <v>2.593880032472426</v>
      </c>
      <c r="X14" s="8">
        <f>1/G14</f>
        <v>7.1392365300454771E-2</v>
      </c>
      <c r="AM14" s="8"/>
      <c r="AN14" s="8"/>
      <c r="AQ14" s="8"/>
    </row>
    <row r="15" spans="1:43" x14ac:dyDescent="0.2">
      <c r="A15" s="26" t="s">
        <v>62</v>
      </c>
      <c r="B15" s="3">
        <f>1/B9</f>
        <v>0.69279875384135015</v>
      </c>
      <c r="D15">
        <v>1394369050.9679999</v>
      </c>
      <c r="F15" s="1">
        <v>1000</v>
      </c>
      <c r="G15" s="1">
        <v>15.001849999999999</v>
      </c>
      <c r="H15" s="1">
        <v>1.322918E-2</v>
      </c>
      <c r="I15" s="1">
        <v>3.282819E-6</v>
      </c>
      <c r="J15" s="8">
        <v>0</v>
      </c>
      <c r="K15" s="8">
        <v>0</v>
      </c>
      <c r="L15" s="23">
        <f>H15/F15</f>
        <v>1.3229180000000001E-5</v>
      </c>
      <c r="M15" s="8">
        <f>L15/$B$4</f>
        <v>7.3417150851813467E-2</v>
      </c>
      <c r="N15" s="12">
        <f>$B$9/(G15-$B$10)+$B$11</f>
        <v>5.8126252479510927E-2</v>
      </c>
      <c r="O15" s="8">
        <f>(M15-N15)^2</f>
        <v>2.3381157303208449E-4</v>
      </c>
      <c r="P15" s="8">
        <f>M15-$B$11</f>
        <v>7.2969401510608933E-2</v>
      </c>
      <c r="Q15" s="3">
        <f>$B$9/(G15-$B$10)</f>
        <v>5.7678503138306393E-2</v>
      </c>
      <c r="R15" s="8">
        <f>1/P15</f>
        <v>13.704374426787798</v>
      </c>
      <c r="S15" s="11">
        <f>1/Q15</f>
        <v>17.337481827538337</v>
      </c>
      <c r="T15" s="10">
        <f>$B$21*G15+$B$22</f>
        <v>17.335991495000002</v>
      </c>
      <c r="U15" s="3">
        <f>(R15-T15)^2</f>
        <v>13.188642530130206</v>
      </c>
      <c r="V15" s="8">
        <f>$B$37*(P15*G15)^0.5</f>
        <v>2.9587194304873932</v>
      </c>
      <c r="W15" s="9">
        <f>$B$37*(Q15*G15)^0.5</f>
        <v>2.63051257515915</v>
      </c>
      <c r="X15" s="8">
        <f>1/G15</f>
        <v>6.6658445458393473E-2</v>
      </c>
      <c r="AM15" s="8"/>
      <c r="AN15" s="8"/>
      <c r="AQ15" s="8"/>
    </row>
    <row r="16" spans="1:43" x14ac:dyDescent="0.2">
      <c r="A16" s="26" t="s">
        <v>61</v>
      </c>
      <c r="B16" s="3">
        <f>-B10/B9</f>
        <v>6.944218842223477</v>
      </c>
      <c r="D16">
        <v>1394369217</v>
      </c>
      <c r="F16" s="1">
        <v>1000</v>
      </c>
      <c r="G16" s="1">
        <v>15.99628</v>
      </c>
      <c r="H16" s="1">
        <v>1.2407369999999999E-2</v>
      </c>
      <c r="I16" s="1">
        <v>2.3811599999999999E-6</v>
      </c>
      <c r="J16" s="8">
        <v>0</v>
      </c>
      <c r="K16" s="8">
        <v>0</v>
      </c>
      <c r="L16" s="23">
        <f>H16/F16</f>
        <v>1.2407369999999999E-5</v>
      </c>
      <c r="M16" s="8">
        <f>L16/$B$4</f>
        <v>6.8856403417616563E-2</v>
      </c>
      <c r="N16" s="12">
        <f>$B$9/(G16-$B$10)+$B$11</f>
        <v>5.5921875990865538E-2</v>
      </c>
      <c r="O16" s="8">
        <f>(M16-N16)^2</f>
        <v>1.6730199975337448E-4</v>
      </c>
      <c r="P16" s="8">
        <f>M16-$B$11</f>
        <v>6.8408654076412029E-2</v>
      </c>
      <c r="Q16" s="3">
        <f>$B$9/(G16-$B$10)</f>
        <v>5.5474126649661004E-2</v>
      </c>
      <c r="R16" s="8">
        <f>1/P16</f>
        <v>14.618033544162504</v>
      </c>
      <c r="S16" s="11">
        <f>1/Q16</f>
        <v>18.026421692320792</v>
      </c>
      <c r="T16" s="10">
        <f>$B$21*G16+$B$22</f>
        <v>18.024833156</v>
      </c>
      <c r="U16" s="3">
        <f>(R16-T16)^2</f>
        <v>11.606283595216111</v>
      </c>
      <c r="V16" s="8">
        <f>$B$37*(P16*G16)^0.5</f>
        <v>2.9581895871120771</v>
      </c>
      <c r="W16" s="9">
        <f>$B$37*(Q16*G16)^0.5</f>
        <v>2.6638865059959613</v>
      </c>
      <c r="X16" s="8">
        <f>1/G16</f>
        <v>6.2514534629301316E-2</v>
      </c>
      <c r="AM16" s="8"/>
      <c r="AN16" s="8"/>
      <c r="AQ16" s="8"/>
    </row>
    <row r="17" spans="1:43" x14ac:dyDescent="0.2">
      <c r="A17" s="25" t="s">
        <v>60</v>
      </c>
      <c r="B17" s="18">
        <f>SUMIFS(O:O,G:G,"&gt;="&amp;$B$12,G:G,"&lt;="&amp;$B$13)</f>
        <v>9.765354702475617E-7</v>
      </c>
      <c r="D17">
        <v>1394369378.921</v>
      </c>
      <c r="F17" s="1">
        <v>1000</v>
      </c>
      <c r="G17" s="1">
        <v>16.99804</v>
      </c>
      <c r="H17" s="1">
        <v>1.168014E-2</v>
      </c>
      <c r="I17" s="1">
        <v>2.5590130000000001E-6</v>
      </c>
      <c r="J17" s="8">
        <v>0</v>
      </c>
      <c r="K17" s="8">
        <v>0</v>
      </c>
      <c r="L17" s="23">
        <f>H17/F17</f>
        <v>1.168014E-5</v>
      </c>
      <c r="M17" s="8">
        <f>L17/$B$4</f>
        <v>6.4820540679792732E-2</v>
      </c>
      <c r="N17" s="12">
        <f>$B$9/(G17-$B$10)+$B$11</f>
        <v>5.3865297870024496E-2</v>
      </c>
      <c r="O17" s="8">
        <f>(M17-N17)^2</f>
        <v>1.2001734502097862E-4</v>
      </c>
      <c r="P17" s="8">
        <f>M17-$B$11</f>
        <v>6.4372791338588198E-2</v>
      </c>
      <c r="Q17" s="3">
        <f>$B$9/(G17-$B$10)</f>
        <v>5.3417548528819962E-2</v>
      </c>
      <c r="R17" s="8">
        <f>1/P17</f>
        <v>15.534513560864513</v>
      </c>
      <c r="S17" s="11">
        <f>1/Q17</f>
        <v>18.720439771968898</v>
      </c>
      <c r="T17" s="10">
        <f>$B$21*G17+$B$22</f>
        <v>18.718752307999999</v>
      </c>
      <c r="U17" s="3">
        <f>(R17-T17)^2</f>
        <v>10.139376398758973</v>
      </c>
      <c r="V17" s="8">
        <f>$B$37*(P17*G17)^0.5</f>
        <v>2.9580913161565809</v>
      </c>
      <c r="W17" s="9">
        <f>$B$37*(Q17*G17)^0.5</f>
        <v>2.6946501143574872</v>
      </c>
      <c r="X17" s="8">
        <f>1/G17</f>
        <v>5.8830312200700785E-2</v>
      </c>
      <c r="AM17" s="8"/>
      <c r="AN17" s="8"/>
      <c r="AQ17" s="8"/>
    </row>
    <row r="18" spans="1:43" x14ac:dyDescent="0.2">
      <c r="D18">
        <v>1394369544.6559999</v>
      </c>
      <c r="F18" s="1">
        <v>1000</v>
      </c>
      <c r="G18" s="1">
        <v>17.993220000000001</v>
      </c>
      <c r="H18" s="1">
        <v>1.1041789999999999E-2</v>
      </c>
      <c r="I18" s="1">
        <v>1.981462E-5</v>
      </c>
      <c r="J18" s="8">
        <v>0</v>
      </c>
      <c r="K18" s="8">
        <v>0</v>
      </c>
      <c r="L18" s="23">
        <f>H18/F18</f>
        <v>1.1041789999999999E-5</v>
      </c>
      <c r="M18" s="8">
        <f>L18/$B$4</f>
        <v>6.1277929705699466E-2</v>
      </c>
      <c r="N18" s="12">
        <f>$B$9/(G18-$B$10)+$B$11</f>
        <v>5.1967851936828423E-2</v>
      </c>
      <c r="O18" s="8">
        <f>(M18-N18)^2</f>
        <v>8.6677548062426819E-5</v>
      </c>
      <c r="P18" s="8">
        <f>M18-$B$11</f>
        <v>6.0830180364494932E-2</v>
      </c>
      <c r="Q18" s="3">
        <f>$B$9/(G18-$B$10)</f>
        <v>5.1520102595623889E-2</v>
      </c>
      <c r="R18" s="8">
        <f>1/P18</f>
        <v>16.439208202375728</v>
      </c>
      <c r="S18" s="11">
        <f>1/Q18</f>
        <v>19.409899235816738</v>
      </c>
      <c r="T18" s="10">
        <f>$B$21*G18+$B$22</f>
        <v>19.408113493999998</v>
      </c>
      <c r="U18" s="3">
        <f>(R18-T18)^2</f>
        <v>8.8143986306345976</v>
      </c>
      <c r="V18" s="8">
        <f>$B$37*(P18*G18)^0.5</f>
        <v>2.9585232013195548</v>
      </c>
      <c r="W18" s="9">
        <f>$B$37*(Q18*G18)^0.5</f>
        <v>2.7227250495932593</v>
      </c>
      <c r="X18" s="8">
        <f>1/G18</f>
        <v>5.557648936655029E-2</v>
      </c>
      <c r="AM18" s="8"/>
      <c r="AN18" s="8"/>
      <c r="AQ18" s="8"/>
    </row>
    <row r="19" spans="1:43" x14ac:dyDescent="0.2">
      <c r="C19" s="8"/>
      <c r="D19">
        <v>1394369712.3429999</v>
      </c>
      <c r="F19" s="1">
        <v>1000</v>
      </c>
      <c r="G19" s="1">
        <v>18.999780000000001</v>
      </c>
      <c r="H19" s="1">
        <v>1.046911E-2</v>
      </c>
      <c r="I19" s="1">
        <v>1.8692639999999999E-6</v>
      </c>
      <c r="J19" s="8">
        <v>0</v>
      </c>
      <c r="K19" s="8">
        <v>0</v>
      </c>
      <c r="L19" s="23">
        <f>H19/F19</f>
        <v>1.046911E-5</v>
      </c>
      <c r="M19" s="8">
        <f>L19/$B$4</f>
        <v>5.8099763413471499E-2</v>
      </c>
      <c r="N19" s="12">
        <f>$B$9/(G19-$B$10)+$B$11</f>
        <v>5.0181072425778024E-2</v>
      </c>
      <c r="O19" s="8">
        <f>(M19-N19)^2</f>
        <v>6.2705666958577861E-5</v>
      </c>
      <c r="P19" s="8">
        <f>M19-$B$11</f>
        <v>5.7652014072266965E-2</v>
      </c>
      <c r="Q19" s="3">
        <f>$B$9/(G19-$B$10)</f>
        <v>4.973332308457349E-2</v>
      </c>
      <c r="R19" s="8">
        <f>1/P19</f>
        <v>17.345447788632278</v>
      </c>
      <c r="S19" s="11">
        <f>1/Q19</f>
        <v>20.107242749483284</v>
      </c>
      <c r="T19" s="10">
        <f>$B$21*G19+$B$22</f>
        <v>20.105357605999998</v>
      </c>
      <c r="U19" s="3">
        <f>(R19-T19)^2</f>
        <v>7.6171022000027246</v>
      </c>
      <c r="V19" s="8">
        <f>$B$37*(P19*G19)^0.5</f>
        <v>2.9596646848189958</v>
      </c>
      <c r="W19" s="9">
        <f>$B$37*(Q19*G19)^0.5</f>
        <v>2.7489004218585475</v>
      </c>
      <c r="X19" s="8">
        <f>1/G19</f>
        <v>5.2632188372707472E-2</v>
      </c>
      <c r="AM19" s="8"/>
      <c r="AN19" s="8"/>
      <c r="AQ19" s="8"/>
    </row>
    <row r="20" spans="1:43" x14ac:dyDescent="0.2">
      <c r="A20" s="24" t="s">
        <v>59</v>
      </c>
      <c r="D20">
        <v>1394369875.046</v>
      </c>
      <c r="F20" s="1">
        <v>1000</v>
      </c>
      <c r="G20" s="1">
        <v>19.992519999999999</v>
      </c>
      <c r="H20" s="1">
        <v>9.9627640000000007E-3</v>
      </c>
      <c r="I20" s="1">
        <v>2.052945E-6</v>
      </c>
      <c r="J20" s="8">
        <v>0</v>
      </c>
      <c r="K20" s="8">
        <v>0</v>
      </c>
      <c r="L20" s="23">
        <f>H20/F20</f>
        <v>9.9627640000000004E-6</v>
      </c>
      <c r="M20" s="8">
        <f>L20/$B$4</f>
        <v>5.5289726762279785E-2</v>
      </c>
      <c r="N20" s="12">
        <f>$B$9/(G20-$B$10)+$B$11</f>
        <v>4.8536204898202033E-2</v>
      </c>
      <c r="O20" s="8">
        <f>(M20-N20)^2</f>
        <v>4.5610057568576234E-5</v>
      </c>
      <c r="P20" s="8">
        <f>M20-$B$11</f>
        <v>5.4841977421075251E-2</v>
      </c>
      <c r="Q20" s="3">
        <f>$B$9/(G20-$B$10)</f>
        <v>4.8088455556997499E-2</v>
      </c>
      <c r="R20" s="8">
        <f>1/P20</f>
        <v>18.23420757282376</v>
      </c>
      <c r="S20" s="11">
        <f>1/Q20</f>
        <v>20.795011784371745</v>
      </c>
      <c r="T20" s="10">
        <f>$B$21*G20+$B$22</f>
        <v>20.793028604</v>
      </c>
      <c r="U20" s="3">
        <f>(R20-T20)^2</f>
        <v>6.5475650695898375</v>
      </c>
      <c r="V20" s="8">
        <f>$B$37*(P20*G20)^0.5</f>
        <v>2.9610879348246035</v>
      </c>
      <c r="W20" s="9">
        <f>$B$37*(Q20*G20)^0.5</f>
        <v>2.7727784274211724</v>
      </c>
      <c r="X20" s="8">
        <f>1/G20</f>
        <v>5.0018706996416661E-2</v>
      </c>
      <c r="AM20" s="8"/>
      <c r="AN20" s="8"/>
      <c r="AQ20" s="8"/>
    </row>
    <row r="21" spans="1:43" x14ac:dyDescent="0.2">
      <c r="A21" s="23" t="s">
        <v>43</v>
      </c>
      <c r="B21" s="22">
        <v>0.69269999999999998</v>
      </c>
      <c r="C21" s="16"/>
      <c r="D21">
        <v>1394370045.3900001</v>
      </c>
      <c r="F21" s="1">
        <v>1000</v>
      </c>
      <c r="G21" s="1">
        <v>25.000859999999999</v>
      </c>
      <c r="H21" s="1">
        <v>8.0377690000000002E-3</v>
      </c>
      <c r="I21" s="1">
        <v>3.8551700000000004E-6</v>
      </c>
      <c r="J21" s="8">
        <v>0</v>
      </c>
      <c r="K21" s="8">
        <v>0</v>
      </c>
      <c r="L21" s="23">
        <f>H21/F21</f>
        <v>8.0377689999999997E-6</v>
      </c>
      <c r="M21" s="8">
        <f>L21/$B$4</f>
        <v>4.4606702696994814E-2</v>
      </c>
      <c r="N21" s="12">
        <f>$B$9/(G21-$B$10)+$B$11</f>
        <v>4.1659738733090666E-2</v>
      </c>
      <c r="O21" s="8">
        <f>(M21-N21)^2</f>
        <v>8.6845966045496479E-6</v>
      </c>
      <c r="P21" s="8">
        <f>M21-$B$11</f>
        <v>4.415895335579028E-2</v>
      </c>
      <c r="Q21" s="3">
        <f>$B$9/(G21-$B$10)</f>
        <v>4.1211989391886132E-2</v>
      </c>
      <c r="R21" s="8">
        <f>1/P21</f>
        <v>22.645464260508259</v>
      </c>
      <c r="S21" s="11">
        <f>1/Q21</f>
        <v>24.264783495185537</v>
      </c>
      <c r="T21" s="10">
        <f>$B$21*G21+$B$22</f>
        <v>24.262305722000001</v>
      </c>
      <c r="U21" s="3">
        <f>(R21-T21)^2</f>
        <v>2.6141763115987513</v>
      </c>
      <c r="V21" s="8">
        <f>$B$37*(P21*G21)^0.5</f>
        <v>2.9713091618335308</v>
      </c>
      <c r="W21" s="9">
        <f>$B$37*(Q21*G21)^0.5</f>
        <v>2.8704517168287578</v>
      </c>
      <c r="X21" s="8">
        <f>1/G21</f>
        <v>3.9998624047332773E-2</v>
      </c>
      <c r="AM21" s="8"/>
      <c r="AN21" s="8"/>
      <c r="AQ21" s="8"/>
    </row>
    <row r="22" spans="1:43" x14ac:dyDescent="0.2">
      <c r="A22" s="23" t="s">
        <v>51</v>
      </c>
      <c r="B22" s="22">
        <v>6.94421</v>
      </c>
      <c r="D22">
        <v>1394370249.0929999</v>
      </c>
      <c r="F22" s="1">
        <v>1000</v>
      </c>
      <c r="G22" s="1">
        <v>30.000820000000001</v>
      </c>
      <c r="H22" s="1">
        <v>6.7724530000000003E-3</v>
      </c>
      <c r="I22" s="1">
        <v>4.577775E-7</v>
      </c>
      <c r="J22" s="8">
        <v>0</v>
      </c>
      <c r="K22" s="8">
        <v>0</v>
      </c>
      <c r="L22" s="23">
        <f>H22/F22</f>
        <v>6.7724530000000006E-6</v>
      </c>
      <c r="M22" s="8">
        <f>L22/$B$4</f>
        <v>3.7584657819896373E-2</v>
      </c>
      <c r="N22" s="12">
        <f>$B$9/(G22-$B$10)+$B$11</f>
        <v>3.6511402269683878E-2</v>
      </c>
      <c r="O22" s="8">
        <f>(M22-N22)^2</f>
        <v>1.151877476061927E-6</v>
      </c>
      <c r="P22" s="8">
        <f>M22-$B$11</f>
        <v>3.7136908478691839E-2</v>
      </c>
      <c r="Q22" s="3">
        <f>$B$9/(G22-$B$10)</f>
        <v>3.6063652928479344E-2</v>
      </c>
      <c r="R22" s="8">
        <f>1/P22</f>
        <v>26.927389515305862</v>
      </c>
      <c r="S22" s="11">
        <f>1/Q22</f>
        <v>27.728749552442132</v>
      </c>
      <c r="T22" s="10">
        <f>$B$21*G22+$B$22</f>
        <v>27.725778013999999</v>
      </c>
      <c r="U22" s="3">
        <f>(R22-T22)^2</f>
        <v>0.63742419484707902</v>
      </c>
      <c r="V22" s="8">
        <f>$B$37*(P22*G22)^0.5</f>
        <v>2.9849043483831412</v>
      </c>
      <c r="W22" s="9">
        <f>$B$37*(Q22*G22)^0.5</f>
        <v>2.9414563118214874</v>
      </c>
      <c r="X22" s="8">
        <f>1/G22</f>
        <v>3.3332422247125244E-2</v>
      </c>
      <c r="AM22" s="8"/>
      <c r="AN22" s="8"/>
      <c r="AQ22" s="8"/>
    </row>
    <row r="23" spans="1:43" x14ac:dyDescent="0.2">
      <c r="A23" s="21" t="s">
        <v>44</v>
      </c>
      <c r="B23" s="3">
        <f>1/B21</f>
        <v>1.4436263894904</v>
      </c>
      <c r="D23">
        <v>1394370460.984</v>
      </c>
      <c r="F23" s="1">
        <v>1000</v>
      </c>
      <c r="G23" s="1">
        <v>35.003039999999999</v>
      </c>
      <c r="H23" s="1">
        <v>5.8760870000000003E-3</v>
      </c>
      <c r="I23" s="1">
        <v>1.7708230000000001E-6</v>
      </c>
      <c r="J23" s="8">
        <v>0</v>
      </c>
      <c r="K23" s="8">
        <v>0</v>
      </c>
      <c r="L23" s="23">
        <f>H23/F23</f>
        <v>5.8760870000000006E-6</v>
      </c>
      <c r="M23" s="8">
        <f>L23/$B$4</f>
        <v>3.2610151626735751E-2</v>
      </c>
      <c r="N23" s="12">
        <f>$B$9/(G23-$B$10)+$B$11</f>
        <v>3.2504907166532253E-2</v>
      </c>
      <c r="O23" s="8">
        <f>(M23-N23)^2</f>
        <v>1.1076396403525613E-8</v>
      </c>
      <c r="P23" s="8">
        <f>M23-$B$11</f>
        <v>3.2162402285531216E-2</v>
      </c>
      <c r="Q23" s="3">
        <f>$B$9/(G23-$B$10)</f>
        <v>3.2057157825327719E-2</v>
      </c>
      <c r="R23" s="8">
        <f>1/P23</f>
        <v>31.092204839744397</v>
      </c>
      <c r="S23" s="11">
        <f>1/Q23</f>
        <v>31.194281334882408</v>
      </c>
      <c r="T23" s="10">
        <f>$B$21*G23+$B$22</f>
        <v>31.190815807999996</v>
      </c>
      <c r="U23" s="3">
        <f>(R23-T23)^2</f>
        <v>9.7241230603067764E-3</v>
      </c>
      <c r="V23" s="8">
        <f>$B$37*(P23*G23)^0.5</f>
        <v>3.0004618166056041</v>
      </c>
      <c r="W23" s="9">
        <f>$B$37*(Q23*G23)^0.5</f>
        <v>2.9955486148968404</v>
      </c>
      <c r="X23" s="8">
        <f>1/G23</f>
        <v>2.8568947154304313E-2</v>
      </c>
      <c r="AM23" s="8"/>
      <c r="AN23" s="8"/>
      <c r="AQ23" s="8"/>
    </row>
    <row r="24" spans="1:43" x14ac:dyDescent="0.2">
      <c r="A24" s="21" t="s">
        <v>58</v>
      </c>
      <c r="B24" s="3">
        <f>-B22*B23</f>
        <v>-10.024844810163131</v>
      </c>
      <c r="D24">
        <v>1394370679.5150001</v>
      </c>
      <c r="F24" s="1">
        <v>1000</v>
      </c>
      <c r="G24" s="1">
        <v>40.002510000000001</v>
      </c>
      <c r="H24" s="1">
        <v>5.2061640000000001E-3</v>
      </c>
      <c r="I24" s="1">
        <v>1.7093549999999999E-6</v>
      </c>
      <c r="J24" s="8">
        <v>0</v>
      </c>
      <c r="K24" s="8">
        <v>0</v>
      </c>
      <c r="L24" s="23">
        <f>H24/F24</f>
        <v>5.2061640000000001E-6</v>
      </c>
      <c r="M24" s="8">
        <f>L24/$B$4</f>
        <v>2.8892321953989632E-2</v>
      </c>
      <c r="N24" s="12">
        <f>$B$9/(G24-$B$10)+$B$11</f>
        <v>2.9301193186881725E-2</v>
      </c>
      <c r="O24" s="8">
        <f>(M24-N24)^2</f>
        <v>1.6717568508669987E-7</v>
      </c>
      <c r="P24" s="8">
        <f>M24-$B$11</f>
        <v>2.8444572612785098E-2</v>
      </c>
      <c r="Q24" s="3">
        <f>$B$9/(G24-$B$10)</f>
        <v>2.8853443845677191E-2</v>
      </c>
      <c r="R24" s="8">
        <f>1/P24</f>
        <v>35.156091589526149</v>
      </c>
      <c r="S24" s="11">
        <f>1/Q24</f>
        <v>34.657907920749622</v>
      </c>
      <c r="T24" s="10">
        <f>$B$21*G24+$B$22</f>
        <v>34.653948677000002</v>
      </c>
      <c r="U24" s="3">
        <f>(R24-T24)^2</f>
        <v>0.25214750460024099</v>
      </c>
      <c r="V24" s="8">
        <f>$B$37*(P24*G24)^0.5</f>
        <v>3.0165068089468594</v>
      </c>
      <c r="W24" s="9">
        <f>$B$37*(Q24*G24)^0.5</f>
        <v>3.03810956353579</v>
      </c>
      <c r="X24" s="8">
        <f>1/G24</f>
        <v>2.4998431348432885E-2</v>
      </c>
      <c r="AM24" s="8"/>
      <c r="AN24" s="8"/>
      <c r="AQ24" s="8"/>
    </row>
    <row r="25" spans="1:43" x14ac:dyDescent="0.2">
      <c r="A25" s="10" t="s">
        <v>57</v>
      </c>
      <c r="B25" s="5">
        <v>150</v>
      </c>
      <c r="D25">
        <v>1394370900.921</v>
      </c>
      <c r="F25" s="1">
        <v>1000</v>
      </c>
      <c r="G25" s="1">
        <v>45.01285</v>
      </c>
      <c r="H25" s="1">
        <v>4.6884989999999996E-3</v>
      </c>
      <c r="I25" s="1">
        <v>1.4214090000000001E-6</v>
      </c>
      <c r="J25" s="8">
        <v>0</v>
      </c>
      <c r="K25" s="8">
        <v>0</v>
      </c>
      <c r="L25" s="23">
        <f>H25/F25</f>
        <v>4.6884989999999998E-6</v>
      </c>
      <c r="M25" s="8">
        <f>L25/$B$4</f>
        <v>2.6019468958134711E-2</v>
      </c>
      <c r="N25" s="12">
        <f>$B$9/(G25-$B$10)+$B$11</f>
        <v>2.6674461010956167E-2</v>
      </c>
      <c r="O25" s="8">
        <f>(M25-N25)^2</f>
        <v>4.2901458925926453E-7</v>
      </c>
      <c r="P25" s="8">
        <f>M25-$B$11</f>
        <v>2.5571719616930177E-2</v>
      </c>
      <c r="Q25" s="3">
        <f>$B$9/(G25-$B$10)</f>
        <v>2.6226711669751632E-2</v>
      </c>
      <c r="R25" s="8">
        <f>1/P25</f>
        <v>39.105700163313756</v>
      </c>
      <c r="S25" s="11">
        <f>1/Q25</f>
        <v>38.129065229071095</v>
      </c>
      <c r="T25" s="10">
        <f>$B$21*G25+$B$22</f>
        <v>38.124611195</v>
      </c>
      <c r="U25" s="3">
        <f>(R25-T25)^2</f>
        <v>0.96253556374695015</v>
      </c>
      <c r="V25" s="8">
        <f>$B$37*(P25*G25)^0.5</f>
        <v>3.0339554887586249</v>
      </c>
      <c r="W25" s="9">
        <f>$B$37*(Q25*G25)^0.5</f>
        <v>3.0725655639939427</v>
      </c>
      <c r="X25" s="8">
        <f>1/G25</f>
        <v>2.2215878354736481E-2</v>
      </c>
      <c r="AM25" s="8"/>
      <c r="AN25" s="8"/>
      <c r="AQ25" s="8"/>
    </row>
    <row r="26" spans="1:43" x14ac:dyDescent="0.2">
      <c r="A26" s="10" t="s">
        <v>56</v>
      </c>
      <c r="B26" s="5">
        <v>300</v>
      </c>
      <c r="D26">
        <v>1394371102.671</v>
      </c>
      <c r="F26" s="1">
        <v>1000</v>
      </c>
      <c r="G26" s="1">
        <v>50.033259999999999</v>
      </c>
      <c r="H26" s="1">
        <v>4.2724659999999999E-3</v>
      </c>
      <c r="I26" s="1">
        <v>4.3953449999999998E-7</v>
      </c>
      <c r="J26" s="8">
        <v>0</v>
      </c>
      <c r="K26" s="8">
        <v>0</v>
      </c>
      <c r="L26" s="23">
        <f>H26/F26</f>
        <v>4.2724659999999997E-6</v>
      </c>
      <c r="M26" s="8">
        <f>L26/$B$4</f>
        <v>2.3710636700932639E-2</v>
      </c>
      <c r="N26" s="12">
        <f>$B$9/(G26-$B$10)+$B$11</f>
        <v>2.4482051662277269E-2</v>
      </c>
      <c r="O26" s="8">
        <f>(M26-N26)^2</f>
        <v>5.9508104258633767E-7</v>
      </c>
      <c r="P26" s="8">
        <f>M26-$B$11</f>
        <v>2.3262887359728104E-2</v>
      </c>
      <c r="Q26" s="3">
        <f>$B$9/(G26-$B$10)</f>
        <v>2.4034302321072735E-2</v>
      </c>
      <c r="R26" s="8">
        <f>1/P26</f>
        <v>42.986925248632936</v>
      </c>
      <c r="S26" s="11">
        <f>1/Q26</f>
        <v>41.607199020843744</v>
      </c>
      <c r="T26" s="10">
        <f>$B$21*G26+$B$22</f>
        <v>41.602249201999996</v>
      </c>
      <c r="U26" s="3">
        <f>(R26-T26)^2</f>
        <v>1.9173277541190277</v>
      </c>
      <c r="V26" s="8">
        <f>$B$37*(P26*G26)^0.5</f>
        <v>3.0508593878160348</v>
      </c>
      <c r="W26" s="9">
        <f>$B$37*(Q26*G26)^0.5</f>
        <v>3.1010312495690266</v>
      </c>
      <c r="X26" s="8">
        <f>1/G26</f>
        <v>1.9986704843937813E-2</v>
      </c>
      <c r="AM26" s="8"/>
      <c r="AN26" s="8"/>
      <c r="AQ26" s="8"/>
    </row>
    <row r="27" spans="1:43" x14ac:dyDescent="0.2">
      <c r="A27" s="21" t="s">
        <v>55</v>
      </c>
      <c r="B27" s="20">
        <f>($B$36*B23)^0.5</f>
        <v>3.397726274092383</v>
      </c>
      <c r="D27">
        <v>1394371299.062</v>
      </c>
      <c r="F27" s="1">
        <v>1000</v>
      </c>
      <c r="G27" s="1">
        <v>55.05227</v>
      </c>
      <c r="H27" s="1">
        <v>3.932858E-3</v>
      </c>
      <c r="I27" s="1">
        <v>5.1443970000000002E-7</v>
      </c>
      <c r="J27" s="8">
        <v>0</v>
      </c>
      <c r="K27" s="8">
        <v>0</v>
      </c>
      <c r="L27" s="23">
        <f>H27/F27</f>
        <v>3.9328580000000002E-6</v>
      </c>
      <c r="M27" s="8">
        <f>L27/$B$4</f>
        <v>2.1825935474818651E-2</v>
      </c>
      <c r="N27" s="12">
        <f>$B$9/(G27-$B$10)+$B$11</f>
        <v>2.2628388831289821E-2</v>
      </c>
      <c r="O27" s="8">
        <f>(M27-N27)^2</f>
        <v>6.4393138931184686E-7</v>
      </c>
      <c r="P27" s="8">
        <f>M27-$B$11</f>
        <v>2.1378186133614117E-2</v>
      </c>
      <c r="Q27" s="3">
        <f>$B$9/(G27-$B$10)</f>
        <v>2.2180639490085287E-2</v>
      </c>
      <c r="R27" s="8">
        <f>1/P27</f>
        <v>46.776653255331333</v>
      </c>
      <c r="S27" s="11">
        <f>1/Q27</f>
        <v>45.084362894361028</v>
      </c>
      <c r="T27" s="10">
        <f>$B$21*G27+$B$22</f>
        <v>45.078917429000001</v>
      </c>
      <c r="U27" s="3">
        <f>(R27-T27)^2</f>
        <v>2.8823069360089306</v>
      </c>
      <c r="V27" s="8">
        <f>$B$37*(P27*G27)^0.5</f>
        <v>3.0678493192030185</v>
      </c>
      <c r="W27" s="9">
        <f>$B$37*(Q27*G27)^0.5</f>
        <v>3.1248964416961704</v>
      </c>
      <c r="X27" s="8">
        <f>1/G27</f>
        <v>1.8164555249038778E-2</v>
      </c>
      <c r="AM27" s="8"/>
      <c r="AN27" s="8"/>
      <c r="AQ27" s="8"/>
    </row>
    <row r="28" spans="1:43" x14ac:dyDescent="0.2">
      <c r="A28" s="19" t="s">
        <v>54</v>
      </c>
      <c r="B28" s="18">
        <f>SUMIFS(U:U,G:G,"&gt;="&amp;$B$25,G:G,"&lt;="&amp;$B$26)</f>
        <v>359.79429032101251</v>
      </c>
      <c r="C28" s="17"/>
      <c r="D28">
        <v>1394371494.7809999</v>
      </c>
      <c r="F28" s="1">
        <v>1000</v>
      </c>
      <c r="G28" s="1">
        <v>60.068750000000001</v>
      </c>
      <c r="H28" s="1">
        <v>3.6502269999999998E-3</v>
      </c>
      <c r="I28" s="1">
        <v>6.0532900000000001E-7</v>
      </c>
      <c r="J28" s="8">
        <v>0</v>
      </c>
      <c r="K28" s="8">
        <v>0</v>
      </c>
      <c r="L28" s="23">
        <f>H28/F28</f>
        <v>3.6502269999999999E-6</v>
      </c>
      <c r="M28" s="8">
        <f>L28/$B$4</f>
        <v>2.0257435933471499E-2</v>
      </c>
      <c r="N28" s="12">
        <f>$B$9/(G28-$B$10)+$B$11</f>
        <v>2.1040925912970937E-2</v>
      </c>
      <c r="O28" s="8">
        <f>(M28-N28)^2</f>
        <v>6.1385654797603012E-7</v>
      </c>
      <c r="P28" s="8">
        <f>M28-$B$11</f>
        <v>1.9809686592266965E-2</v>
      </c>
      <c r="Q28" s="3">
        <f>$B$9/(G28-$B$10)</f>
        <v>2.0593176571766403E-2</v>
      </c>
      <c r="R28" s="8">
        <f>1/P28</f>
        <v>50.480354413601191</v>
      </c>
      <c r="S28" s="11">
        <f>1/Q28</f>
        <v>48.559773987031079</v>
      </c>
      <c r="T28" s="10">
        <f>$B$21*G28+$B$22</f>
        <v>48.553833124999997</v>
      </c>
      <c r="U28" s="3">
        <f>(R28-T28)^2</f>
        <v>3.7114842754336039</v>
      </c>
      <c r="V28" s="8">
        <f>$B$37*(P28*G28)^0.5</f>
        <v>3.0847791864424425</v>
      </c>
      <c r="W28" s="9">
        <f>$B$37*(Q28*G28)^0.5</f>
        <v>3.1451904715177879</v>
      </c>
      <c r="X28" s="8">
        <f>1/G28</f>
        <v>1.6647591301633544E-2</v>
      </c>
      <c r="AM28" s="8"/>
      <c r="AN28" s="8"/>
      <c r="AQ28" s="8"/>
    </row>
    <row r="29" spans="1:43" x14ac:dyDescent="0.2">
      <c r="C29" s="16"/>
      <c r="D29">
        <v>1394371699.2030001</v>
      </c>
      <c r="F29" s="1">
        <v>1000</v>
      </c>
      <c r="G29" s="1">
        <v>65.071539999999999</v>
      </c>
      <c r="H29" s="1">
        <v>3.4109470000000001E-3</v>
      </c>
      <c r="I29" s="1">
        <v>7.2872020000000001E-7</v>
      </c>
      <c r="J29" s="8">
        <v>0</v>
      </c>
      <c r="K29" s="8">
        <v>0</v>
      </c>
      <c r="L29" s="23">
        <f>H29/F29</f>
        <v>3.4109470000000001E-6</v>
      </c>
      <c r="M29" s="8">
        <f>L29/$B$4</f>
        <v>1.8929518718963728E-2</v>
      </c>
      <c r="N29" s="12">
        <f>$B$9/(G29-$B$10)+$B$11</f>
        <v>1.9669018583568385E-2</v>
      </c>
      <c r="O29" s="8">
        <f>(M29-N29)^2</f>
        <v>5.4686004975030499E-7</v>
      </c>
      <c r="P29" s="8">
        <f>M29-$B$11</f>
        <v>1.8481769377759194E-2</v>
      </c>
      <c r="Q29" s="3">
        <f>$B$9/(G29-$B$10)</f>
        <v>1.922126924236385E-2</v>
      </c>
      <c r="R29" s="8">
        <f>1/P29</f>
        <v>54.107373572326445</v>
      </c>
      <c r="S29" s="11">
        <f>1/Q29</f>
        <v>52.025700664761047</v>
      </c>
      <c r="T29" s="10">
        <f>$B$21*G29+$B$22</f>
        <v>52.019265757999996</v>
      </c>
      <c r="U29" s="3">
        <f>(R29-T29)^2</f>
        <v>4.3601942442511792</v>
      </c>
      <c r="V29" s="8">
        <f>$B$37*(P29*G29)^0.5</f>
        <v>3.1011894521633994</v>
      </c>
      <c r="W29" s="9">
        <f>$B$37*(Q29*G29)^0.5</f>
        <v>3.1626239533743634</v>
      </c>
      <c r="X29" s="8">
        <f>1/G29</f>
        <v>1.5367701455966772E-2</v>
      </c>
      <c r="AM29" s="8"/>
      <c r="AN29" s="8"/>
      <c r="AQ29" s="8"/>
    </row>
    <row r="30" spans="1:43" x14ac:dyDescent="0.2">
      <c r="A30" s="8"/>
      <c r="B30" s="16"/>
      <c r="C30" s="14"/>
      <c r="D30">
        <v>1394371899.687</v>
      </c>
      <c r="F30" s="1">
        <v>1000</v>
      </c>
      <c r="G30" s="1">
        <v>70.099310000000003</v>
      </c>
      <c r="H30" s="1">
        <v>3.204644E-3</v>
      </c>
      <c r="I30" s="1">
        <v>1.8080049999999999E-7</v>
      </c>
      <c r="J30" s="8">
        <v>0</v>
      </c>
      <c r="K30" s="8">
        <v>0</v>
      </c>
      <c r="L30" s="23">
        <f>H30/F30</f>
        <v>3.2046440000000001E-6</v>
      </c>
      <c r="M30" s="8">
        <f>L30/$B$4</f>
        <v>1.7784611893886009E-2</v>
      </c>
      <c r="N30" s="12">
        <f>$B$9/(G30-$B$10)+$B$11</f>
        <v>1.8462867588867487E-2</v>
      </c>
      <c r="O30" s="8">
        <f>(M30-N30)^2</f>
        <v>4.6003078777480737E-7</v>
      </c>
      <c r="P30" s="8">
        <f>M30-$B$11</f>
        <v>1.7336862552681475E-2</v>
      </c>
      <c r="Q30" s="3">
        <f>$B$9/(G30-$B$10)</f>
        <v>1.8015118247662953E-2</v>
      </c>
      <c r="R30" s="8">
        <f>1/P30</f>
        <v>57.680563421513142</v>
      </c>
      <c r="S30" s="11">
        <f>1/Q30</f>
        <v>55.508933455361969</v>
      </c>
      <c r="T30" s="10">
        <f>$B$21*G30+$B$22</f>
        <v>55.502002036999997</v>
      </c>
      <c r="U30" s="3">
        <f>(R30-T30)^2</f>
        <v>4.7461297060918319</v>
      </c>
      <c r="V30" s="8">
        <f>$B$37*(P30*G30)^0.5</f>
        <v>3.1174759155771552</v>
      </c>
      <c r="W30" s="9">
        <f>$B$37*(Q30*G30)^0.5</f>
        <v>3.1778720877070921</v>
      </c>
      <c r="X30" s="8">
        <f>1/G30</f>
        <v>1.4265475651614829E-2</v>
      </c>
      <c r="AM30" s="8"/>
      <c r="AN30" s="8"/>
      <c r="AQ30" s="8"/>
    </row>
    <row r="31" spans="1:43" x14ac:dyDescent="0.2">
      <c r="A31" s="15" t="s">
        <v>53</v>
      </c>
      <c r="B31" s="14"/>
      <c r="C31" s="8"/>
      <c r="D31">
        <v>1394372114.109</v>
      </c>
      <c r="F31" s="1">
        <v>1000</v>
      </c>
      <c r="G31" s="1">
        <v>75.104100000000003</v>
      </c>
      <c r="H31" s="1">
        <v>3.0277699999999999E-3</v>
      </c>
      <c r="I31" s="1">
        <v>3.4488299999999998E-7</v>
      </c>
      <c r="J31" s="8">
        <v>0</v>
      </c>
      <c r="K31" s="8">
        <v>0</v>
      </c>
      <c r="L31" s="23">
        <f>H31/F31</f>
        <v>3.0277700000000001E-6</v>
      </c>
      <c r="M31" s="8">
        <f>L31/$B$4</f>
        <v>1.6803025345077719E-2</v>
      </c>
      <c r="N31" s="12">
        <f>$B$9/(G31-$B$10)+$B$11</f>
        <v>1.740372861068783E-2</v>
      </c>
      <c r="O31" s="8">
        <f>(M31-N31)^2</f>
        <v>3.6084441331465195E-7</v>
      </c>
      <c r="P31" s="8">
        <f>M31-$B$11</f>
        <v>1.6355276003873185E-2</v>
      </c>
      <c r="Q31" s="3">
        <f>$B$9/(G31-$B$10)</f>
        <v>1.6955979269483296E-2</v>
      </c>
      <c r="R31" s="8">
        <f>1/P31</f>
        <v>61.14234940230812</v>
      </c>
      <c r="S31" s="11">
        <f>1/Q31</f>
        <v>58.976245730599622</v>
      </c>
      <c r="T31" s="10">
        <f>$B$21*G31+$B$22</f>
        <v>58.96882007</v>
      </c>
      <c r="U31" s="3">
        <f>(R31-T31)^2</f>
        <v>4.7242297584037853</v>
      </c>
      <c r="V31" s="8">
        <f>$B$37*(P31*G31)^0.5</f>
        <v>3.1341641898739021</v>
      </c>
      <c r="W31" s="9">
        <f>$B$37*(Q31*G31)^0.5</f>
        <v>3.1912016209443501</v>
      </c>
      <c r="X31" s="8">
        <f>1/G31</f>
        <v>1.3314852318315511E-2</v>
      </c>
      <c r="AM31" s="8"/>
      <c r="AN31" s="8"/>
      <c r="AQ31" s="8"/>
    </row>
    <row r="32" spans="1:43" x14ac:dyDescent="0.2">
      <c r="A32" s="8" t="s">
        <v>46</v>
      </c>
      <c r="B32" s="8">
        <v>6.0220500000000001E+23</v>
      </c>
      <c r="C32" s="8"/>
      <c r="D32">
        <v>1394372317.875</v>
      </c>
      <c r="F32" s="1">
        <v>1000</v>
      </c>
      <c r="G32" s="1">
        <v>80.124070000000003</v>
      </c>
      <c r="H32" s="1">
        <v>2.8711190000000001E-3</v>
      </c>
      <c r="I32" s="1">
        <v>6.9163830000000002E-8</v>
      </c>
      <c r="J32" s="8">
        <v>0</v>
      </c>
      <c r="K32" s="8">
        <v>0</v>
      </c>
      <c r="L32" s="23">
        <f>H32/F32</f>
        <v>2.8711190000000002E-6</v>
      </c>
      <c r="M32" s="8">
        <f>L32/$B$4</f>
        <v>1.5933669111502589E-2</v>
      </c>
      <c r="N32" s="12">
        <f>$B$9/(G32-$B$10)+$B$11</f>
        <v>1.6459514865694445E-2</v>
      </c>
      <c r="O32" s="8">
        <f>(M32-N32)^2</f>
        <v>2.765137572016011E-7</v>
      </c>
      <c r="P32" s="8">
        <f>M32-$B$11</f>
        <v>1.5485919770298054E-2</v>
      </c>
      <c r="Q32" s="3">
        <f>$B$9/(G32-$B$10)</f>
        <v>1.6011765524489911E-2</v>
      </c>
      <c r="R32" s="8">
        <f>1/P32</f>
        <v>64.574788894231318</v>
      </c>
      <c r="S32" s="11">
        <f>1/Q32</f>
        <v>62.454074690920578</v>
      </c>
      <c r="T32" s="10">
        <f>$B$21*G32+$B$22</f>
        <v>62.446153289000002</v>
      </c>
      <c r="U32" s="3">
        <f>(R32-T32)^2</f>
        <v>4.5310895398584936</v>
      </c>
      <c r="V32" s="8">
        <f>$B$37*(P32*G32)^0.5</f>
        <v>3.1500031324559647</v>
      </c>
      <c r="W32" s="9">
        <f>$B$37*(Q32*G32)^0.5</f>
        <v>3.2030380220867825</v>
      </c>
      <c r="X32" s="8">
        <f>1/G32</f>
        <v>1.2480644081110707E-2</v>
      </c>
      <c r="AM32" s="8"/>
      <c r="AN32" s="8"/>
      <c r="AQ32" s="8"/>
    </row>
    <row r="33" spans="1:43" x14ac:dyDescent="0.2">
      <c r="A33" s="8" t="s">
        <v>48</v>
      </c>
      <c r="B33" s="8">
        <v>9.27408E-24</v>
      </c>
      <c r="C33" s="8"/>
      <c r="D33">
        <v>1394372531.1559999</v>
      </c>
      <c r="F33" s="1">
        <v>1000</v>
      </c>
      <c r="G33" s="1">
        <v>85.131600000000006</v>
      </c>
      <c r="H33" s="1">
        <v>2.731865E-3</v>
      </c>
      <c r="I33" s="1">
        <v>1.8607190000000001E-7</v>
      </c>
      <c r="J33" s="8">
        <v>0</v>
      </c>
      <c r="K33" s="8">
        <v>0</v>
      </c>
      <c r="L33" s="23">
        <f>H33/F33</f>
        <v>2.7318650000000001E-6</v>
      </c>
      <c r="M33" s="8">
        <f>L33/$B$4</f>
        <v>1.5160859918134715E-2</v>
      </c>
      <c r="N33" s="12">
        <f>$B$9/(G33-$B$10)+$B$11</f>
        <v>1.5616896273720678E-2</v>
      </c>
      <c r="O33" s="8">
        <f>(M33-N33)^2</f>
        <v>2.0796915761612725E-7</v>
      </c>
      <c r="P33" s="8">
        <f>M33-$B$11</f>
        <v>1.4713110576930179E-2</v>
      </c>
      <c r="Q33" s="3">
        <f>$B$9/(G33-$B$10)</f>
        <v>1.5169146932516142E-2</v>
      </c>
      <c r="R33" s="8">
        <f>1/P33</f>
        <v>67.966593112402563</v>
      </c>
      <c r="S33" s="11">
        <f>1/Q33</f>
        <v>65.923285234743759</v>
      </c>
      <c r="T33" s="10">
        <f>$B$21*G33+$B$22</f>
        <v>65.914869320000008</v>
      </c>
      <c r="U33" s="3">
        <f>(R33-T33)^2</f>
        <v>4.2095705203107228</v>
      </c>
      <c r="V33" s="8">
        <f>$B$37*(P33*G33)^0.5</f>
        <v>3.1648900698384193</v>
      </c>
      <c r="W33" s="9">
        <f>$B$37*(Q33*G33)^0.5</f>
        <v>3.2135640422224743</v>
      </c>
      <c r="X33" s="8">
        <f>1/G33</f>
        <v>1.1746519506270292E-2</v>
      </c>
      <c r="AM33" s="8"/>
      <c r="AN33" s="8"/>
      <c r="AQ33" s="8"/>
    </row>
    <row r="34" spans="1:43" x14ac:dyDescent="0.2">
      <c r="A34" s="8" t="s">
        <v>47</v>
      </c>
      <c r="B34" s="8">
        <v>1.38066E-23</v>
      </c>
      <c r="C34" s="13"/>
      <c r="D34">
        <v>1394372739.3900001</v>
      </c>
      <c r="F34" s="1">
        <v>1000</v>
      </c>
      <c r="G34" s="1">
        <v>90.146079999999998</v>
      </c>
      <c r="H34" s="1">
        <v>2.606742E-3</v>
      </c>
      <c r="I34" s="1">
        <v>3.798412E-7</v>
      </c>
      <c r="J34" s="8">
        <v>0</v>
      </c>
      <c r="K34" s="8">
        <v>0</v>
      </c>
      <c r="L34" s="23">
        <f>H34/F34</f>
        <v>2.6067419999999999E-6</v>
      </c>
      <c r="M34" s="8">
        <f>L34/$B$4</f>
        <v>1.4466472649533676E-2</v>
      </c>
      <c r="N34" s="12">
        <f>$B$9/(G34-$B$10)+$B$11</f>
        <v>1.4857529626380043E-2</v>
      </c>
      <c r="O34" s="8">
        <f>(M34-N34)^2</f>
        <v>1.5292555914021976E-7</v>
      </c>
      <c r="P34" s="8">
        <f>M34-$B$11</f>
        <v>1.401872330832914E-2</v>
      </c>
      <c r="Q34" s="3">
        <f>$B$9/(G34-$B$10)</f>
        <v>1.4409780285175507E-2</v>
      </c>
      <c r="R34" s="8">
        <f>1/P34</f>
        <v>71.33317193056061</v>
      </c>
      <c r="S34" s="11">
        <f>1/Q34</f>
        <v>69.397310729906124</v>
      </c>
      <c r="T34" s="10">
        <f>$B$21*G34+$B$22</f>
        <v>69.388399616000001</v>
      </c>
      <c r="U34" s="3">
        <f>(R34-T34)^2</f>
        <v>3.7821393554814287</v>
      </c>
      <c r="V34" s="8">
        <f>$B$37*(P34*G34)^0.5</f>
        <v>3.1789861620233917</v>
      </c>
      <c r="W34" s="9">
        <f>$B$37*(Q34*G34)^0.5</f>
        <v>3.223020626504125</v>
      </c>
      <c r="X34" s="8">
        <f>1/G34</f>
        <v>1.1093105767882531E-2</v>
      </c>
      <c r="AM34" s="8"/>
      <c r="AN34" s="8"/>
      <c r="AQ34" s="8"/>
    </row>
    <row r="35" spans="1:43" x14ac:dyDescent="0.2">
      <c r="A35" s="8" t="s">
        <v>49</v>
      </c>
      <c r="B35" s="13">
        <f>B32*B33^2/(10*3*B34)</f>
        <v>0.12504837006045735</v>
      </c>
      <c r="C35" s="13"/>
      <c r="D35">
        <v>1394372945.0309999</v>
      </c>
      <c r="F35" s="1">
        <v>1000</v>
      </c>
      <c r="G35" s="1">
        <v>95.164820000000006</v>
      </c>
      <c r="H35" s="1">
        <v>2.4950670000000001E-3</v>
      </c>
      <c r="I35" s="1">
        <v>1.768885E-7</v>
      </c>
      <c r="J35" s="8">
        <v>0</v>
      </c>
      <c r="K35" s="8">
        <v>0</v>
      </c>
      <c r="L35" s="23">
        <f>H35/F35</f>
        <v>2.4950670000000002E-6</v>
      </c>
      <c r="M35" s="8">
        <f>L35/$B$4</f>
        <v>1.3846716903419688E-2</v>
      </c>
      <c r="N35" s="12">
        <f>$B$9/(G35-$B$10)+$B$11</f>
        <v>1.4170010424643966E-2</v>
      </c>
      <c r="O35" s="8">
        <f>(M35-N35)^2</f>
        <v>1.0451870086559257E-7</v>
      </c>
      <c r="P35" s="8">
        <f>M35-$B$11</f>
        <v>1.3398967562215152E-2</v>
      </c>
      <c r="Q35" s="3">
        <f>$B$9/(G35-$B$10)</f>
        <v>1.372226108343943E-2</v>
      </c>
      <c r="R35" s="8">
        <f>1/P35</f>
        <v>74.632615935274146</v>
      </c>
      <c r="S35" s="11">
        <f>1/Q35</f>
        <v>72.874287547759877</v>
      </c>
      <c r="T35" s="10">
        <f>$B$21*G35+$B$22</f>
        <v>72.864880814000003</v>
      </c>
      <c r="U35" s="3">
        <f>(R35-T35)^2</f>
        <v>3.1248874589861084</v>
      </c>
      <c r="V35" s="8">
        <f>$B$37*(P35*G35)^0.5</f>
        <v>3.1932642982262012</v>
      </c>
      <c r="W35" s="9">
        <f>$B$37*(Q35*G35)^0.5</f>
        <v>3.2315586070605633</v>
      </c>
      <c r="X35" s="8">
        <f>1/G35</f>
        <v>1.0508084815376101E-2</v>
      </c>
      <c r="AM35" s="8"/>
      <c r="AN35" s="8"/>
      <c r="AQ35" s="8"/>
    </row>
    <row r="36" spans="1:43" x14ac:dyDescent="0.2">
      <c r="A36" s="8" t="s">
        <v>93</v>
      </c>
      <c r="B36" s="13">
        <f>1/B35</f>
        <v>7.9969055135746929</v>
      </c>
      <c r="C36" s="13"/>
      <c r="D36">
        <v>1394373150.1559999</v>
      </c>
      <c r="F36" s="1">
        <v>1000</v>
      </c>
      <c r="G36" s="1">
        <v>100.1874</v>
      </c>
      <c r="H36" s="1">
        <v>2.3938599999999998E-3</v>
      </c>
      <c r="I36" s="1">
        <v>3.3129590000000001E-7</v>
      </c>
      <c r="J36" s="8">
        <v>0</v>
      </c>
      <c r="K36" s="8">
        <v>0</v>
      </c>
      <c r="L36" s="23">
        <f>H36/F36</f>
        <v>2.3938599999999998E-6</v>
      </c>
      <c r="M36" s="8">
        <f>L36/$B$4</f>
        <v>1.3285054760621759E-2</v>
      </c>
      <c r="N36" s="12">
        <f>$B$9/(G36-$B$10)+$B$11</f>
        <v>1.3544653053241073E-2</v>
      </c>
      <c r="O36" s="8">
        <f>(M36-N36)^2</f>
        <v>6.7391273530862966E-8</v>
      </c>
      <c r="P36" s="8">
        <f>M36-$B$11</f>
        <v>1.2837305419417223E-2</v>
      </c>
      <c r="Q36" s="3">
        <f>$B$9/(G36-$B$10)</f>
        <v>1.3096903712036537E-2</v>
      </c>
      <c r="R36" s="8">
        <f>1/P36</f>
        <v>77.897967472787371</v>
      </c>
      <c r="S36" s="11">
        <f>1/Q36</f>
        <v>76.353924712828359</v>
      </c>
      <c r="T36" s="10">
        <f>$B$21*G36+$B$22</f>
        <v>76.344021979999994</v>
      </c>
      <c r="U36" s="3">
        <f>(R36-T36)^2</f>
        <v>2.4147465945542059</v>
      </c>
      <c r="V36" s="8">
        <f>$B$37*(P36*G36)^0.5</f>
        <v>3.207040706421207</v>
      </c>
      <c r="W36" s="9">
        <f>$B$37*(Q36*G36)^0.5</f>
        <v>3.2393050849860252</v>
      </c>
      <c r="X36" s="8">
        <f>1/G36</f>
        <v>9.9812950530705456E-3</v>
      </c>
    </row>
    <row r="37" spans="1:43" x14ac:dyDescent="0.2">
      <c r="A37" s="8" t="s">
        <v>50</v>
      </c>
      <c r="B37" s="13">
        <f>B36^0.5</f>
        <v>2.8278800387524736</v>
      </c>
      <c r="D37">
        <v>1394373355.187</v>
      </c>
      <c r="F37" s="1">
        <v>1000</v>
      </c>
      <c r="G37" s="1">
        <v>105.1983</v>
      </c>
      <c r="H37" s="1">
        <v>2.3005320000000001E-3</v>
      </c>
      <c r="I37" s="1">
        <v>3.8076550000000002E-7</v>
      </c>
      <c r="J37" s="8">
        <v>0</v>
      </c>
      <c r="K37" s="8">
        <v>0</v>
      </c>
      <c r="L37" s="23">
        <f>H37/F37</f>
        <v>2.3005320000000003E-6</v>
      </c>
      <c r="M37" s="8">
        <f>L37/$B$4</f>
        <v>1.2767118210155441E-2</v>
      </c>
      <c r="N37" s="12">
        <f>$B$9/(G37-$B$10)+$B$11</f>
        <v>1.2975079279188813E-2</v>
      </c>
      <c r="O37" s="8">
        <f>(M37-N37)^2</f>
        <v>4.324780623350305E-8</v>
      </c>
      <c r="P37" s="8">
        <f>M37-$B$11</f>
        <v>1.2319368868950905E-2</v>
      </c>
      <c r="Q37" s="3">
        <f>$B$9/(G37-$B$10)</f>
        <v>1.2527329937984277E-2</v>
      </c>
      <c r="R37" s="8">
        <f>1/P37</f>
        <v>81.172989512502369</v>
      </c>
      <c r="S37" s="11">
        <f>1/Q37</f>
        <v>79.825469988451985</v>
      </c>
      <c r="T37" s="10">
        <f>$B$21*G37+$B$22</f>
        <v>79.815072409999999</v>
      </c>
      <c r="U37" s="3">
        <f>(R37-T37)^2</f>
        <v>1.8439388572684314</v>
      </c>
      <c r="V37" s="8">
        <f>$B$37*(P37*G37)^0.5</f>
        <v>3.2192860877070433</v>
      </c>
      <c r="W37" s="9">
        <f>$B$37*(Q37*G37)^0.5</f>
        <v>3.2463444708449374</v>
      </c>
      <c r="X37" s="8">
        <f>1/G37</f>
        <v>9.505857033811382E-3</v>
      </c>
    </row>
    <row r="38" spans="1:43" x14ac:dyDescent="0.2">
      <c r="D38">
        <v>1394373560.359</v>
      </c>
      <c r="F38" s="1">
        <v>1000</v>
      </c>
      <c r="G38" s="1">
        <v>110.2067</v>
      </c>
      <c r="H38" s="1">
        <v>2.214316E-3</v>
      </c>
      <c r="I38" s="1">
        <v>3.3118539999999998E-7</v>
      </c>
      <c r="J38" s="8">
        <v>0</v>
      </c>
      <c r="K38" s="8">
        <v>0</v>
      </c>
      <c r="L38" s="23">
        <f>H38/F38</f>
        <v>2.2143160000000001E-6</v>
      </c>
      <c r="M38" s="8">
        <f>L38/$B$4</f>
        <v>1.2288650680207253E-2</v>
      </c>
      <c r="N38" s="12">
        <f>$B$9/(G38-$B$10)+$B$11</f>
        <v>1.2453231053683301E-2</v>
      </c>
      <c r="O38" s="8">
        <f>(M38-N38)^2</f>
        <v>2.7086699333515424E-8</v>
      </c>
      <c r="P38" s="8">
        <f>M38-$B$11</f>
        <v>1.1840901339002717E-2</v>
      </c>
      <c r="Q38" s="3">
        <f>$B$9/(G38-$B$10)</f>
        <v>1.2005481712478765E-2</v>
      </c>
      <c r="R38" s="8">
        <f>1/P38</f>
        <v>84.453030336981385</v>
      </c>
      <c r="S38" s="11">
        <f>1/Q38</f>
        <v>83.295283267190996</v>
      </c>
      <c r="T38" s="10">
        <f>$B$21*G38+$B$22</f>
        <v>83.28439109</v>
      </c>
      <c r="U38" s="3">
        <f>(R38-T38)^2</f>
        <v>1.3657176895852194</v>
      </c>
      <c r="V38" s="8">
        <f>$B$37*(P38*G38)^0.5</f>
        <v>3.2304078926733855</v>
      </c>
      <c r="W38" s="9">
        <f>$B$37*(Q38*G38)^0.5</f>
        <v>3.2527806419200678</v>
      </c>
      <c r="X38" s="8">
        <f>1/G38</f>
        <v>9.0738584859178257E-3</v>
      </c>
    </row>
    <row r="39" spans="1:43" x14ac:dyDescent="0.2">
      <c r="D39">
        <v>1394373758.2809999</v>
      </c>
      <c r="F39" s="1">
        <v>1000</v>
      </c>
      <c r="G39" s="1">
        <v>115.2491</v>
      </c>
      <c r="H39" s="1">
        <v>2.1351180000000001E-3</v>
      </c>
      <c r="I39" s="1">
        <v>2.2496220000000001E-7</v>
      </c>
      <c r="J39" s="8">
        <v>0</v>
      </c>
      <c r="K39" s="8">
        <v>0</v>
      </c>
      <c r="L39" s="23">
        <f>H39/F39</f>
        <v>2.1351180000000002E-6</v>
      </c>
      <c r="M39" s="8">
        <f>L39/$B$4</f>
        <v>1.1849130504870466E-2</v>
      </c>
      <c r="N39" s="12">
        <f>$B$9/(G39-$B$10)+$B$11</f>
        <v>1.196999309509585E-2</v>
      </c>
      <c r="O39" s="8">
        <f>(M39-N39)^2</f>
        <v>1.460776571598898E-8</v>
      </c>
      <c r="P39" s="8">
        <f>M39-$B$11</f>
        <v>1.140138116366593E-2</v>
      </c>
      <c r="Q39" s="3">
        <f>$B$9/(G39-$B$10)</f>
        <v>1.1522243753891314E-2</v>
      </c>
      <c r="R39" s="8">
        <f>1/P39</f>
        <v>87.708671927118189</v>
      </c>
      <c r="S39" s="11">
        <f>1/Q39</f>
        <v>86.788651703560618</v>
      </c>
      <c r="T39" s="10">
        <f>$B$21*G39+$B$22</f>
        <v>86.777261569999993</v>
      </c>
      <c r="U39" s="3">
        <f>(R39-T39)^2</f>
        <v>0.86752525334704533</v>
      </c>
      <c r="V39" s="8">
        <f>$B$37*(P39*G39)^0.5</f>
        <v>3.2415930020811357</v>
      </c>
      <c r="W39" s="9">
        <f>$B$37*(Q39*G39)^0.5</f>
        <v>3.2587292807280099</v>
      </c>
      <c r="X39" s="8">
        <f>1/G39</f>
        <v>8.6768573463914256E-3</v>
      </c>
    </row>
    <row r="40" spans="1:43" x14ac:dyDescent="0.2">
      <c r="D40">
        <v>1394373963.125</v>
      </c>
      <c r="F40" s="1">
        <v>1000</v>
      </c>
      <c r="G40" s="1">
        <v>120.2533</v>
      </c>
      <c r="H40" s="1">
        <v>2.0628299999999999E-3</v>
      </c>
      <c r="I40" s="1">
        <v>4.8080879999999996E-7</v>
      </c>
      <c r="J40" s="8">
        <v>0</v>
      </c>
      <c r="K40" s="8">
        <v>0</v>
      </c>
      <c r="L40" s="23">
        <f>H40/F40</f>
        <v>2.0628299999999999E-6</v>
      </c>
      <c r="M40" s="8">
        <f>L40/$B$4</f>
        <v>1.1447958323316061E-2</v>
      </c>
      <c r="N40" s="12">
        <f>$B$9/(G40-$B$10)+$B$11</f>
        <v>1.152739975694912E-2</v>
      </c>
      <c r="O40" s="8">
        <f>(M40-N40)^2</f>
        <v>6.3109413776758062E-9</v>
      </c>
      <c r="P40" s="8">
        <f>M40-$B$11</f>
        <v>1.1000208982111525E-2</v>
      </c>
      <c r="Q40" s="3">
        <f>$B$9/(G40-$B$10)</f>
        <v>1.1079650415744585E-2</v>
      </c>
      <c r="R40" s="8">
        <f>1/P40</f>
        <v>90.907363817014215</v>
      </c>
      <c r="S40" s="11">
        <f>1/Q40</f>
        <v>90.25555522753352</v>
      </c>
      <c r="T40" s="10">
        <f>$B$21*G40+$B$22</f>
        <v>90.243670909999992</v>
      </c>
      <c r="U40" s="3">
        <f>(R40-T40)^2</f>
        <v>0.44048827482099007</v>
      </c>
      <c r="V40" s="8">
        <f>$B$37*(P40*G40)^0.5</f>
        <v>3.2524449302474894</v>
      </c>
      <c r="W40" s="9">
        <f>$B$37*(Q40*G40)^0.5</f>
        <v>3.26416807452987</v>
      </c>
      <c r="X40" s="8">
        <f>1/G40</f>
        <v>8.3157801074897741E-3</v>
      </c>
    </row>
    <row r="41" spans="1:43" x14ac:dyDescent="0.2">
      <c r="D41">
        <v>1394374162.359</v>
      </c>
      <c r="F41" s="1">
        <v>1000</v>
      </c>
      <c r="G41" s="1">
        <v>125.2784</v>
      </c>
      <c r="H41" s="1">
        <v>1.994287E-3</v>
      </c>
      <c r="I41" s="1">
        <v>5.5371869999999995E-7</v>
      </c>
      <c r="J41" s="8">
        <v>0</v>
      </c>
      <c r="K41" s="8">
        <v>0</v>
      </c>
      <c r="L41" s="23">
        <f>H41/F41</f>
        <v>1.994287E-6</v>
      </c>
      <c r="M41" s="8">
        <f>L41/$B$4</f>
        <v>1.1067569533471501E-2</v>
      </c>
      <c r="N41" s="12">
        <f>$B$9/(G41-$B$10)+$B$11</f>
        <v>1.1115902352361965E-2</v>
      </c>
      <c r="O41" s="8">
        <f>(M41-N41)^2</f>
        <v>2.3360613818983942E-9</v>
      </c>
      <c r="P41" s="8">
        <f>M41-$B$11</f>
        <v>1.0619820192266965E-2</v>
      </c>
      <c r="Q41" s="3">
        <f>$B$9/(G41-$B$10)</f>
        <v>1.0668153011157429E-2</v>
      </c>
      <c r="R41" s="8">
        <f>1/P41</f>
        <v>94.163552856400528</v>
      </c>
      <c r="S41" s="11">
        <f>1/Q41</f>
        <v>93.736938245461687</v>
      </c>
      <c r="T41" s="10">
        <f>$B$21*G41+$B$22</f>
        <v>93.724557680000004</v>
      </c>
      <c r="U41" s="3">
        <f>(R41-T41)^2</f>
        <v>0.19271676490292777</v>
      </c>
      <c r="V41" s="8">
        <f>$B$37*(P41*G41)^0.5</f>
        <v>3.2618025148056935</v>
      </c>
      <c r="W41" s="9">
        <f>$B$37*(Q41*G41)^0.5</f>
        <v>3.2692166300265235</v>
      </c>
      <c r="X41" s="8">
        <f>1/G41</f>
        <v>7.9822219951723519E-3</v>
      </c>
    </row>
    <row r="42" spans="1:43" x14ac:dyDescent="0.2">
      <c r="D42">
        <v>1394374371.546</v>
      </c>
      <c r="F42" s="1">
        <v>1000</v>
      </c>
      <c r="G42" s="1">
        <v>130.2388</v>
      </c>
      <c r="H42" s="1">
        <v>1.9301640000000001E-3</v>
      </c>
      <c r="I42" s="1">
        <v>5.1323240000000002E-7</v>
      </c>
      <c r="J42" s="8">
        <v>0</v>
      </c>
      <c r="K42" s="8">
        <v>0</v>
      </c>
      <c r="L42" s="23">
        <f>H42/F42</f>
        <v>1.930164E-6</v>
      </c>
      <c r="M42" s="8">
        <f>L42/$B$4</f>
        <v>1.0711710140518133E-2</v>
      </c>
      <c r="N42" s="12">
        <f>$B$9/(G42-$B$10)+$B$11</f>
        <v>1.0738621121874441E-2</v>
      </c>
      <c r="O42" s="8">
        <f>(M42-N42)^2</f>
        <v>7.2420091755958352E-10</v>
      </c>
      <c r="P42" s="8">
        <f>M42-$B$11</f>
        <v>1.0263960799313597E-2</v>
      </c>
      <c r="Q42" s="3">
        <f>$B$9/(G42-$B$10)</f>
        <v>1.0290871780669906E-2</v>
      </c>
      <c r="R42" s="8">
        <f>1/P42</f>
        <v>97.428275453553468</v>
      </c>
      <c r="S42" s="11">
        <f>1/Q42</f>
        <v>97.173497184016313</v>
      </c>
      <c r="T42" s="10">
        <f>$B$21*G42+$B$22</f>
        <v>97.16062676</v>
      </c>
      <c r="U42" s="3">
        <f>(R42-T42)^2</f>
        <v>7.1635823160878395E-2</v>
      </c>
      <c r="V42" s="8">
        <f>$B$37*(P42*G42)^0.5</f>
        <v>3.2695551529143794</v>
      </c>
      <c r="W42" s="9">
        <f>$B$37*(Q42*G42)^0.5</f>
        <v>3.2738385549039277</v>
      </c>
      <c r="X42" s="8">
        <f>1/G42</f>
        <v>7.6782034232502142E-3</v>
      </c>
    </row>
    <row r="43" spans="1:43" x14ac:dyDescent="0.2">
      <c r="D43">
        <v>1394374576.0929999</v>
      </c>
      <c r="F43" s="1">
        <v>1000</v>
      </c>
      <c r="G43" s="1">
        <v>135.2936</v>
      </c>
      <c r="H43" s="1">
        <v>1.8701670000000001E-3</v>
      </c>
      <c r="I43" s="1">
        <v>3.6863090000000002E-7</v>
      </c>
      <c r="J43" s="8">
        <v>0</v>
      </c>
      <c r="K43" s="8">
        <v>0</v>
      </c>
      <c r="L43" s="23">
        <f>H43/F43</f>
        <v>1.870167E-6</v>
      </c>
      <c r="M43" s="8">
        <f>L43/$B$4</f>
        <v>1.0378748551088082E-2</v>
      </c>
      <c r="N43" s="12">
        <f>$B$9/(G43-$B$10)+$B$11</f>
        <v>1.0380656888923662E-2</v>
      </c>
      <c r="O43" s="8">
        <f>(M43-N43)^2</f>
        <v>3.6417532947092468E-12</v>
      </c>
      <c r="P43" s="8">
        <f>M43-$B$11</f>
        <v>9.9309992098835457E-3</v>
      </c>
      <c r="Q43" s="3">
        <f>$B$9/(G43-$B$10)</f>
        <v>9.9329075477191265E-3</v>
      </c>
      <c r="R43" s="8">
        <f>1/P43</f>
        <v>100.69480209048635</v>
      </c>
      <c r="S43" s="11">
        <f>1/Q43</f>
        <v>100.67545632493358</v>
      </c>
      <c r="T43" s="10">
        <f>$B$21*G43+$B$22</f>
        <v>100.66208671999999</v>
      </c>
      <c r="U43" s="3">
        <f>(R43-T43)^2</f>
        <v>1.0702954660596407E-3</v>
      </c>
      <c r="V43" s="8">
        <f>$B$37*(P43*G43)^0.5</f>
        <v>3.2779028850308061</v>
      </c>
      <c r="W43" s="9">
        <f>$B$37*(Q43*G43)^0.5</f>
        <v>3.2782178103211614</v>
      </c>
      <c r="X43" s="8">
        <f>1/G43</f>
        <v>7.3913326277074455E-3</v>
      </c>
    </row>
    <row r="44" spans="1:43" x14ac:dyDescent="0.2">
      <c r="D44">
        <v>1394374776.796</v>
      </c>
      <c r="F44" s="1">
        <v>1000</v>
      </c>
      <c r="G44" s="1">
        <v>140.30549999999999</v>
      </c>
      <c r="H44" s="1">
        <v>1.8145959999999999E-3</v>
      </c>
      <c r="I44" s="1">
        <v>5.7194170000000005E-7</v>
      </c>
      <c r="J44" s="8">
        <v>0</v>
      </c>
      <c r="K44" s="8">
        <v>0</v>
      </c>
      <c r="L44" s="23">
        <f>H44/F44</f>
        <v>1.8145959999999998E-6</v>
      </c>
      <c r="M44" s="8">
        <f>L44/$B$4</f>
        <v>1.0070349656373054E-2</v>
      </c>
      <c r="N44" s="12">
        <f>$B$9/(G44-$B$10)+$B$11</f>
        <v>1.0049498143880049E-2</v>
      </c>
      <c r="O44" s="8">
        <f>(M44-N44)^2</f>
        <v>4.3478557324595115E-10</v>
      </c>
      <c r="P44" s="8">
        <f>M44-$B$11</f>
        <v>9.6226003151685183E-3</v>
      </c>
      <c r="Q44" s="3">
        <f>$B$9/(G44-$B$10)</f>
        <v>9.6017488026755131E-3</v>
      </c>
      <c r="R44" s="8">
        <f>1/P44</f>
        <v>103.92201351475204</v>
      </c>
      <c r="S44" s="11">
        <f>1/Q44</f>
        <v>104.14769439931104</v>
      </c>
      <c r="T44" s="10">
        <f>$B$21*G44+$B$22</f>
        <v>104.13382985</v>
      </c>
      <c r="U44" s="3">
        <f>(R44-T44)^2</f>
        <v>4.4866159877876115E-2</v>
      </c>
      <c r="V44" s="8">
        <f>$B$37*(P44*G44)^0.5</f>
        <v>3.2858259403742704</v>
      </c>
      <c r="W44" s="9">
        <f>$B$37*(Q44*G44)^0.5</f>
        <v>3.2822639303567889</v>
      </c>
      <c r="X44" s="8">
        <f>1/G44</f>
        <v>7.1273043465865564E-3</v>
      </c>
    </row>
    <row r="45" spans="1:43" x14ac:dyDescent="0.2">
      <c r="D45">
        <v>1394374978.375</v>
      </c>
      <c r="F45" s="1">
        <v>1000</v>
      </c>
      <c r="G45" s="1">
        <v>145.3229</v>
      </c>
      <c r="H45" s="1">
        <v>1.7216270000000001E-3</v>
      </c>
      <c r="I45" s="1">
        <v>6.6574780000000004E-5</v>
      </c>
      <c r="J45" s="8">
        <v>0</v>
      </c>
      <c r="K45" s="8">
        <v>0</v>
      </c>
      <c r="L45" s="23">
        <f>H45/F45</f>
        <v>1.7216270000000001E-6</v>
      </c>
      <c r="M45" s="8">
        <f>L45/$B$4</f>
        <v>9.5544054256994811E-3</v>
      </c>
      <c r="N45" s="12">
        <f>$B$9/(G45-$B$10)+$B$11</f>
        <v>9.7393793604032119E-3</v>
      </c>
      <c r="O45" s="8">
        <f>(M45-N45)^2</f>
        <v>3.4215356519780074E-8</v>
      </c>
      <c r="P45" s="8">
        <f>M45-$B$11</f>
        <v>9.1066560844949452E-3</v>
      </c>
      <c r="Q45" s="3">
        <f>$B$9/(G45-$B$10)</f>
        <v>9.291630019198676E-3</v>
      </c>
      <c r="R45" s="8">
        <f>1/P45</f>
        <v>109.80979085205675</v>
      </c>
      <c r="S45" s="11">
        <f>1/Q45</f>
        <v>107.62374286683463</v>
      </c>
      <c r="T45" s="10">
        <f>$B$21*G45+$B$22</f>
        <v>107.60938283</v>
      </c>
      <c r="U45" s="3">
        <f>(R45-T45)^2</f>
        <v>4.8417954635316933</v>
      </c>
      <c r="V45" s="8">
        <f>$B$37*(P45*G45)^0.5</f>
        <v>3.2531753889278656</v>
      </c>
      <c r="W45" s="9">
        <f>$B$37*(Q45*G45)^0.5</f>
        <v>3.2860484654551021</v>
      </c>
      <c r="X45" s="8">
        <f>1/G45</f>
        <v>6.8812279413636799E-3</v>
      </c>
    </row>
    <row r="46" spans="1:43" x14ac:dyDescent="0.2">
      <c r="D46">
        <v>1394375172.6400001</v>
      </c>
      <c r="F46" s="1">
        <v>1000</v>
      </c>
      <c r="G46" s="1">
        <v>150.3732</v>
      </c>
      <c r="H46" s="1">
        <v>1.709276E-3</v>
      </c>
      <c r="I46" s="1">
        <v>6.7578709999999995E-7</v>
      </c>
      <c r="J46" s="8">
        <v>0</v>
      </c>
      <c r="K46" s="8">
        <v>0</v>
      </c>
      <c r="L46" s="23">
        <f>H46/F46</f>
        <v>1.7092760000000001E-6</v>
      </c>
      <c r="M46" s="8">
        <f>L46/$B$4</f>
        <v>9.4858618553367875E-3</v>
      </c>
      <c r="N46" s="12">
        <f>$B$9/(G46-$B$10)+$B$11</f>
        <v>9.4468200996756287E-3</v>
      </c>
      <c r="O46" s="8">
        <f>(M46-N46)^2</f>
        <v>1.5242586851056191E-9</v>
      </c>
      <c r="P46" s="8">
        <f>M46-$B$11</f>
        <v>9.0381125141322516E-3</v>
      </c>
      <c r="Q46" s="3">
        <f>$B$9/(G46-$B$10)</f>
        <v>8.9990707584710929E-3</v>
      </c>
      <c r="R46" s="8">
        <f>1/P46</f>
        <v>110.6425703858379</v>
      </c>
      <c r="S46" s="11">
        <f>1/Q46</f>
        <v>111.1225844133596</v>
      </c>
      <c r="T46" s="10">
        <f>$B$21*G46+$B$22</f>
        <v>111.10772564</v>
      </c>
      <c r="U46" s="3">
        <f>(R46-T46)^2</f>
        <v>0.21636941047460662</v>
      </c>
      <c r="V46" s="8">
        <f>$B$37*(P46*G46)^0.5</f>
        <v>3.2967428653797639</v>
      </c>
      <c r="W46" s="9">
        <f>$B$37*(Q46*G46)^0.5</f>
        <v>3.2896147217856031</v>
      </c>
      <c r="X46" s="8">
        <f>1/G46</f>
        <v>6.6501211652076299E-3</v>
      </c>
    </row>
    <row r="47" spans="1:43" x14ac:dyDescent="0.2">
      <c r="D47">
        <v>1394375368.9679999</v>
      </c>
      <c r="F47" s="1">
        <v>1000</v>
      </c>
      <c r="G47" s="1">
        <v>155.3725</v>
      </c>
      <c r="H47" s="1">
        <v>1.6622060000000001E-3</v>
      </c>
      <c r="I47" s="1">
        <v>9.138607E-7</v>
      </c>
      <c r="J47" s="8">
        <v>0</v>
      </c>
      <c r="K47" s="8">
        <v>0</v>
      </c>
      <c r="L47" s="23">
        <f>H47/F47</f>
        <v>1.6622060000000001E-6</v>
      </c>
      <c r="M47" s="8">
        <f>L47/$B$4</f>
        <v>9.2246404273575115E-3</v>
      </c>
      <c r="N47" s="12">
        <f>$B$9/(G47-$B$10)+$B$11</f>
        <v>9.1748118657120851E-3</v>
      </c>
      <c r="O47" s="8">
        <f>(M47-N47)^2</f>
        <v>2.4828855556520562E-9</v>
      </c>
      <c r="P47" s="8">
        <f>M47-$B$11</f>
        <v>8.7768910861529756E-3</v>
      </c>
      <c r="Q47" s="3">
        <f>$B$9/(G47-$B$10)</f>
        <v>8.7270625245075492E-3</v>
      </c>
      <c r="R47" s="8">
        <f>1/P47</f>
        <v>113.93555989063924</v>
      </c>
      <c r="S47" s="11">
        <f>1/Q47</f>
        <v>114.58609322343867</v>
      </c>
      <c r="T47" s="10">
        <f>$B$21*G47+$B$22</f>
        <v>114.57074075</v>
      </c>
      <c r="U47" s="3">
        <f>(R47-T47)^2</f>
        <v>0.40345472409827182</v>
      </c>
      <c r="V47" s="8">
        <f>$B$37*(P47*G47)^0.5</f>
        <v>3.3023143656801501</v>
      </c>
      <c r="W47" s="9">
        <f>$B$37*(Q47*G47)^0.5</f>
        <v>3.2929269991454158</v>
      </c>
      <c r="X47" s="8">
        <f>1/G47</f>
        <v>6.4361453925244174E-3</v>
      </c>
    </row>
    <row r="48" spans="1:43" x14ac:dyDescent="0.2">
      <c r="D48">
        <v>1394375566.75</v>
      </c>
      <c r="F48" s="1">
        <v>1000</v>
      </c>
      <c r="G48" s="1">
        <v>160.35730000000001</v>
      </c>
      <c r="H48" s="1">
        <v>1.616805E-3</v>
      </c>
      <c r="I48" s="1">
        <v>7.7937179999999999E-7</v>
      </c>
      <c r="J48" s="8">
        <v>0</v>
      </c>
      <c r="K48" s="8">
        <v>0</v>
      </c>
      <c r="L48" s="23">
        <f>H48/F48</f>
        <v>1.6168050000000001E-6</v>
      </c>
      <c r="M48" s="8">
        <f>L48/$B$4</f>
        <v>8.9726813440414496E-3</v>
      </c>
      <c r="N48" s="12">
        <f>$B$9/(G48-$B$10)+$B$11</f>
        <v>8.9194856816417513E-3</v>
      </c>
      <c r="O48" s="8">
        <f>(M48-N48)^2</f>
        <v>2.8297784981426719E-9</v>
      </c>
      <c r="P48" s="8">
        <f>M48-$B$11</f>
        <v>8.5249320028369137E-3</v>
      </c>
      <c r="Q48" s="3">
        <f>$B$9/(G48-$B$10)</f>
        <v>8.4717363404372154E-3</v>
      </c>
      <c r="R48" s="8">
        <f>1/P48</f>
        <v>117.30298841881924</v>
      </c>
      <c r="S48" s="11">
        <f>1/Q48</f>
        <v>118.03955645158703</v>
      </c>
      <c r="T48" s="10">
        <f>$B$21*G48+$B$22</f>
        <v>118.02371171</v>
      </c>
      <c r="U48" s="3">
        <f>(R48-T48)^2</f>
        <v>0.51944206245042779</v>
      </c>
      <c r="V48" s="8">
        <f>$B$37*(P48*G48)^0.5</f>
        <v>3.3063651277156807</v>
      </c>
      <c r="W48" s="9">
        <f>$B$37*(Q48*G48)^0.5</f>
        <v>3.2960331085045942</v>
      </c>
      <c r="X48" s="8">
        <f>1/G48</f>
        <v>6.2360740670989092E-3</v>
      </c>
    </row>
    <row r="49" spans="4:24" x14ac:dyDescent="0.2">
      <c r="D49">
        <v>1394375771.796</v>
      </c>
      <c r="F49" s="1">
        <v>1000</v>
      </c>
      <c r="G49" s="1">
        <v>165.3261</v>
      </c>
      <c r="H49" s="1">
        <v>1.57208E-3</v>
      </c>
      <c r="I49" s="1">
        <v>2.8737629999999999E-7</v>
      </c>
      <c r="J49" s="8">
        <v>0</v>
      </c>
      <c r="K49" s="8">
        <v>0</v>
      </c>
      <c r="L49" s="23">
        <f>H49/F49</f>
        <v>1.57208E-6</v>
      </c>
      <c r="M49" s="8">
        <f>L49/$B$4</f>
        <v>8.7244738155440402E-3</v>
      </c>
      <c r="N49" s="12">
        <f>$B$9/(G49-$B$10)+$B$11</f>
        <v>8.6794259343198153E-3</v>
      </c>
      <c r="O49" s="8">
        <f>(M49-N49)^2</f>
        <v>2.0293116027918818E-9</v>
      </c>
      <c r="P49" s="8">
        <f>M49-$B$11</f>
        <v>8.2767244743395044E-3</v>
      </c>
      <c r="Q49" s="3">
        <f>$B$9/(G49-$B$10)</f>
        <v>8.2316765931152794E-3</v>
      </c>
      <c r="R49" s="8">
        <f>1/P49</f>
        <v>120.82074292799285</v>
      </c>
      <c r="S49" s="11">
        <f>1/Q49</f>
        <v>121.48193489967392</v>
      </c>
      <c r="T49" s="10">
        <f>$B$21*G49+$B$22</f>
        <v>121.46559946999999</v>
      </c>
      <c r="U49" s="3">
        <f>(R49-T49)^2</f>
        <v>0.41583995976939764</v>
      </c>
      <c r="V49" s="8">
        <f>$B$37*(P49*G49)^0.5</f>
        <v>3.3079652745897841</v>
      </c>
      <c r="W49" s="9">
        <f>$B$37*(Q49*G49)^0.5</f>
        <v>3.2989508302233155</v>
      </c>
      <c r="X49" s="8">
        <f>1/G49</f>
        <v>6.0486517252871753E-3</v>
      </c>
    </row>
    <row r="50" spans="4:24" x14ac:dyDescent="0.2">
      <c r="D50">
        <v>1394375969.796</v>
      </c>
      <c r="F50" s="1">
        <v>1000</v>
      </c>
      <c r="G50" s="1">
        <v>170.39150000000001</v>
      </c>
      <c r="H50" s="1">
        <v>1.531794E-3</v>
      </c>
      <c r="I50" s="1">
        <v>9.4420249999999996E-7</v>
      </c>
      <c r="J50" s="8">
        <v>0</v>
      </c>
      <c r="K50" s="8">
        <v>0</v>
      </c>
      <c r="L50" s="23">
        <f>H50/F50</f>
        <v>1.5317939999999999E-6</v>
      </c>
      <c r="M50" s="8">
        <f>L50/$B$4</f>
        <v>8.5009011270466301E-3</v>
      </c>
      <c r="N50" s="12">
        <f>$B$9/(G50-$B$10)+$B$11</f>
        <v>8.448310167245069E-3</v>
      </c>
      <c r="O50" s="8">
        <f>(M50-N50)^2</f>
        <v>2.7658090528494127E-9</v>
      </c>
      <c r="P50" s="8">
        <f>M50-$B$11</f>
        <v>8.0531517858420942E-3</v>
      </c>
      <c r="Q50" s="3">
        <f>$B$9/(G50-$B$10)</f>
        <v>8.0005608260405332E-3</v>
      </c>
      <c r="R50" s="8">
        <f>1/P50</f>
        <v>124.17498472561485</v>
      </c>
      <c r="S50" s="11">
        <f>1/Q50</f>
        <v>124.9912377073819</v>
      </c>
      <c r="T50" s="10">
        <f>$B$21*G50+$B$22</f>
        <v>124.97440204999999</v>
      </c>
      <c r="U50" s="3">
        <f>(R50-T50)^2</f>
        <v>0.63906805852710624</v>
      </c>
      <c r="V50" s="8">
        <f>$B$37*(P50*G50)^0.5</f>
        <v>3.3125915355057147</v>
      </c>
      <c r="W50" s="9">
        <f>$B$37*(Q50*G50)^0.5</f>
        <v>3.3017574094326325</v>
      </c>
      <c r="X50" s="8">
        <f>1/G50</f>
        <v>5.86883735397599E-3</v>
      </c>
    </row>
    <row r="51" spans="4:24" x14ac:dyDescent="0.2">
      <c r="D51">
        <v>1394376165.2030001</v>
      </c>
      <c r="F51" s="1">
        <v>1000</v>
      </c>
      <c r="G51" s="1">
        <v>175.42310000000001</v>
      </c>
      <c r="H51" s="1">
        <v>1.492859E-3</v>
      </c>
      <c r="I51" s="1">
        <v>1.156911E-6</v>
      </c>
      <c r="J51" s="8">
        <v>0</v>
      </c>
      <c r="K51" s="8">
        <v>0</v>
      </c>
      <c r="L51" s="23">
        <f>H51/F51</f>
        <v>1.4928590000000001E-6</v>
      </c>
      <c r="M51" s="8">
        <f>L51/$B$4</f>
        <v>8.2848259985492216E-3</v>
      </c>
      <c r="N51" s="12">
        <f>$B$9/(G51-$B$10)+$B$11</f>
        <v>8.2312361559031162E-3</v>
      </c>
      <c r="O51" s="8">
        <f>(M51-N51)^2</f>
        <v>2.8718712348343361E-9</v>
      </c>
      <c r="P51" s="8">
        <f>M51-$B$11</f>
        <v>7.8370766573446857E-3</v>
      </c>
      <c r="Q51" s="3">
        <f>$B$9/(G51-$B$10)</f>
        <v>7.7834868146985803E-3</v>
      </c>
      <c r="R51" s="8">
        <f>1/P51</f>
        <v>127.59859877889907</v>
      </c>
      <c r="S51" s="11">
        <f>1/Q51</f>
        <v>128.47712391721004</v>
      </c>
      <c r="T51" s="10">
        <f>$B$21*G51+$B$22</f>
        <v>128.45979137</v>
      </c>
      <c r="U51" s="3">
        <f>(R51-T51)^2</f>
        <v>0.74165267896713505</v>
      </c>
      <c r="V51" s="8">
        <f>$B$37*(P51*G51)^0.5</f>
        <v>3.3157472678362736</v>
      </c>
      <c r="W51" s="9">
        <f>$B$37*(Q51*G51)^0.5</f>
        <v>3.3043913001498235</v>
      </c>
      <c r="X51" s="8">
        <f>1/G51</f>
        <v>5.7005035254764054E-3</v>
      </c>
    </row>
    <row r="52" spans="4:24" x14ac:dyDescent="0.2">
      <c r="D52">
        <v>1394376359.046</v>
      </c>
      <c r="F52" s="1">
        <v>1000</v>
      </c>
      <c r="G52" s="1">
        <v>180.4375</v>
      </c>
      <c r="H52" s="1">
        <v>1.473378E-3</v>
      </c>
      <c r="I52" s="1">
        <v>3.4398009999999999E-5</v>
      </c>
      <c r="J52" s="8">
        <v>0</v>
      </c>
      <c r="K52" s="8">
        <v>0</v>
      </c>
      <c r="L52" s="23">
        <f>H52/F52</f>
        <v>1.473378E-6</v>
      </c>
      <c r="M52" s="8">
        <f>L52/$B$4</f>
        <v>8.1767135141968903E-3</v>
      </c>
      <c r="N52" s="12">
        <f>$B$9/(G52-$B$10)+$B$11</f>
        <v>8.0263147761176021E-3</v>
      </c>
      <c r="O52" s="8">
        <f>(M52-N52)^2</f>
        <v>2.2619780415842325E-8</v>
      </c>
      <c r="P52" s="8">
        <f>M52-$B$11</f>
        <v>7.7289641729923544E-3</v>
      </c>
      <c r="Q52" s="3">
        <f>$B$9/(G52-$B$10)</f>
        <v>7.5785654349130663E-3</v>
      </c>
      <c r="R52" s="8">
        <f>1/P52</f>
        <v>129.38344357893936</v>
      </c>
      <c r="S52" s="11">
        <f>1/Q52</f>
        <v>131.95109398847211</v>
      </c>
      <c r="T52" s="10">
        <f>$B$21*G52+$B$22</f>
        <v>131.93326625</v>
      </c>
      <c r="U52" s="3">
        <f>(R52-T52)^2</f>
        <v>6.5015956538548112</v>
      </c>
      <c r="V52" s="8">
        <f>$B$37*(P52*G52)^0.5</f>
        <v>3.3395275457019102</v>
      </c>
      <c r="W52" s="9">
        <f>$B$37*(Q52*G52)^0.5</f>
        <v>3.3068758106305527</v>
      </c>
      <c r="X52" s="8">
        <f>1/G52</f>
        <v>5.5420852095600971E-3</v>
      </c>
    </row>
    <row r="53" spans="4:24" x14ac:dyDescent="0.2">
      <c r="D53">
        <v>1394376555.921</v>
      </c>
      <c r="F53" s="1">
        <v>1000</v>
      </c>
      <c r="G53" s="1">
        <v>185.44040000000001</v>
      </c>
      <c r="H53" s="1">
        <v>1.4166879999999999E-3</v>
      </c>
      <c r="I53" s="1">
        <v>1.3209919999999999E-6</v>
      </c>
      <c r="J53" s="8">
        <v>0</v>
      </c>
      <c r="K53" s="8">
        <v>0</v>
      </c>
      <c r="L53" s="23">
        <f>H53/F53</f>
        <v>1.416688E-6</v>
      </c>
      <c r="M53" s="8">
        <f>L53/$B$4</f>
        <v>7.8621045753367869E-3</v>
      </c>
      <c r="N53" s="12">
        <f>$B$9/(G53-$B$10)+$B$11</f>
        <v>7.8323412655904104E-3</v>
      </c>
      <c r="O53" s="8">
        <f>(M53-N53)^2</f>
        <v>8.8585460705874898E-10</v>
      </c>
      <c r="P53" s="8">
        <f>M53-$B$11</f>
        <v>7.414355234132251E-3</v>
      </c>
      <c r="Q53" s="3">
        <f>$B$9/(G53-$B$10)</f>
        <v>7.3845919243858745E-3</v>
      </c>
      <c r="R53" s="8">
        <f>1/P53</f>
        <v>134.87349451459568</v>
      </c>
      <c r="S53" s="11">
        <f>1/Q53</f>
        <v>135.41709687406498</v>
      </c>
      <c r="T53" s="10">
        <f>$B$21*G53+$B$22</f>
        <v>135.39877508000001</v>
      </c>
      <c r="U53" s="3">
        <f>(R53-T53)^2</f>
        <v>0.27591967239149262</v>
      </c>
      <c r="V53" s="8">
        <f>$B$37*(P53*G53)^0.5</f>
        <v>3.3158880150730581</v>
      </c>
      <c r="W53" s="9">
        <f>$B$37*(Q53*G53)^0.5</f>
        <v>3.3092258683034355</v>
      </c>
      <c r="X53" s="8">
        <f>1/G53</f>
        <v>5.3925681782394774E-3</v>
      </c>
    </row>
    <row r="54" spans="4:24" x14ac:dyDescent="0.2">
      <c r="D54">
        <v>1394376748.8900001</v>
      </c>
      <c r="F54" s="1">
        <v>1000</v>
      </c>
      <c r="G54" s="1">
        <v>190.46190000000001</v>
      </c>
      <c r="H54" s="1">
        <v>1.38247E-3</v>
      </c>
      <c r="I54" s="1">
        <v>7.2152979999999999E-7</v>
      </c>
      <c r="J54" s="8">
        <v>0</v>
      </c>
      <c r="K54" s="8">
        <v>0</v>
      </c>
      <c r="L54" s="23">
        <f>H54/F54</f>
        <v>1.3824699999999999E-6</v>
      </c>
      <c r="M54" s="8">
        <f>L54/$B$4</f>
        <v>7.6722070860103615E-3</v>
      </c>
      <c r="N54" s="12">
        <f>$B$9/(G54-$B$10)+$B$11</f>
        <v>7.6473814552764372E-3</v>
      </c>
      <c r="O54" s="8">
        <f>(M54-N54)^2</f>
        <v>6.1631194133716731E-10</v>
      </c>
      <c r="P54" s="8">
        <f>M54-$B$11</f>
        <v>7.2244577448058256E-3</v>
      </c>
      <c r="Q54" s="3">
        <f>$B$9/(G54-$B$10)</f>
        <v>7.1996321140719013E-3</v>
      </c>
      <c r="R54" s="8">
        <f>1/P54</f>
        <v>138.41869318413148</v>
      </c>
      <c r="S54" s="11">
        <f>1/Q54</f>
        <v>138.89598581647934</v>
      </c>
      <c r="T54" s="10">
        <f>$B$21*G54+$B$22</f>
        <v>138.87716813</v>
      </c>
      <c r="U54" s="3">
        <f>(R54-T54)^2</f>
        <v>0.21019927598913929</v>
      </c>
      <c r="V54" s="8">
        <f>$B$37*(P54*G54)^0.5</f>
        <v>3.3171695200446489</v>
      </c>
      <c r="W54" s="9">
        <f>$B$37*(Q54*G54)^0.5</f>
        <v>3.3114651684867575</v>
      </c>
      <c r="X54" s="8">
        <f>1/G54</f>
        <v>5.2503939108031576E-3</v>
      </c>
    </row>
    <row r="55" spans="4:24" x14ac:dyDescent="0.2">
      <c r="D55">
        <v>1394376944.562</v>
      </c>
      <c r="F55" s="1">
        <v>1000</v>
      </c>
      <c r="G55" s="1">
        <v>195.44730000000001</v>
      </c>
      <c r="H55" s="1">
        <v>1.3502449999999999E-3</v>
      </c>
      <c r="I55" s="1">
        <v>4.7744750000000001E-7</v>
      </c>
      <c r="J55" s="8">
        <v>0</v>
      </c>
      <c r="K55" s="8">
        <v>0</v>
      </c>
      <c r="L55" s="23">
        <f>H55/F55</f>
        <v>1.350245E-6</v>
      </c>
      <c r="M55" s="8">
        <f>L55/$B$4</f>
        <v>7.493370023834196E-3</v>
      </c>
      <c r="N55" s="12">
        <f>$B$9/(G55-$B$10)+$B$11</f>
        <v>7.4726945488429687E-3</v>
      </c>
      <c r="O55" s="8">
        <f>(M55-N55)^2</f>
        <v>4.2747526611286497E-10</v>
      </c>
      <c r="P55" s="8">
        <f>M55-$B$11</f>
        <v>7.0456206826296601E-3</v>
      </c>
      <c r="Q55" s="3">
        <f>$B$9/(G55-$B$10)</f>
        <v>7.0249452076384328E-3</v>
      </c>
      <c r="R55" s="8">
        <f>1/P55</f>
        <v>141.93213700326069</v>
      </c>
      <c r="S55" s="11">
        <f>1/Q55</f>
        <v>142.34986472387999</v>
      </c>
      <c r="T55" s="10">
        <f>$B$21*G55+$B$22</f>
        <v>142.33055471</v>
      </c>
      <c r="U55" s="3">
        <f>(R55-T55)^2</f>
        <v>0.15873666904341011</v>
      </c>
      <c r="V55" s="8">
        <f>$B$37*(P55*G55)^0.5</f>
        <v>3.3184513043038311</v>
      </c>
      <c r="W55" s="9">
        <f>$B$37*(Q55*G55)^0.5</f>
        <v>3.3135787055151522</v>
      </c>
      <c r="X55" s="8">
        <f>1/G55</f>
        <v>5.1164687360736117E-3</v>
      </c>
    </row>
    <row r="56" spans="4:24" x14ac:dyDescent="0.2">
      <c r="D56">
        <v>1394377142.234</v>
      </c>
      <c r="F56" s="1">
        <v>1000</v>
      </c>
      <c r="G56" s="1">
        <v>200.44669999999999</v>
      </c>
      <c r="H56" s="1">
        <v>1.3200880000000001E-3</v>
      </c>
      <c r="I56" s="1">
        <v>5.6092109999999999E-7</v>
      </c>
      <c r="J56" s="8">
        <v>0</v>
      </c>
      <c r="K56" s="8">
        <v>0</v>
      </c>
      <c r="L56" s="23">
        <f>H56/F56</f>
        <v>1.3200880000000002E-6</v>
      </c>
      <c r="M56" s="8">
        <f>L56/$B$4</f>
        <v>7.3260096116062176E-3</v>
      </c>
      <c r="N56" s="12">
        <f>$B$9/(G56-$B$10)+$B$11</f>
        <v>7.3058275862723657E-3</v>
      </c>
      <c r="O56" s="8">
        <f>(M56-N56)^2</f>
        <v>4.0731414657623864E-10</v>
      </c>
      <c r="P56" s="8">
        <f>M56-$B$11</f>
        <v>6.8782602704016817E-3</v>
      </c>
      <c r="Q56" s="3">
        <f>$B$9/(G56-$B$10)</f>
        <v>6.8580782450678298E-3</v>
      </c>
      <c r="R56" s="8">
        <f>1/P56</f>
        <v>145.38560052796626</v>
      </c>
      <c r="S56" s="11">
        <f>1/Q56</f>
        <v>145.81344281383443</v>
      </c>
      <c r="T56" s="10">
        <f>$B$21*G56+$B$22</f>
        <v>145.79363909</v>
      </c>
      <c r="U56" s="3">
        <f>(R56-T56)^2</f>
        <v>0.16649546810656074</v>
      </c>
      <c r="V56" s="8">
        <f>$B$37*(P56*G56)^0.5</f>
        <v>3.3204713730236834</v>
      </c>
      <c r="W56" s="9">
        <f>$B$37*(Q56*G56)^0.5</f>
        <v>3.3155963708733207</v>
      </c>
      <c r="X56" s="8">
        <f>1/G56</f>
        <v>4.9888573870260772E-3</v>
      </c>
    </row>
    <row r="57" spans="4:24" x14ac:dyDescent="0.2">
      <c r="D57">
        <v>1394377339.359</v>
      </c>
      <c r="F57" s="1">
        <v>1000</v>
      </c>
      <c r="G57" s="1">
        <v>205.45339999999999</v>
      </c>
      <c r="H57" s="1">
        <v>1.2926770000000001E-3</v>
      </c>
      <c r="I57" s="1">
        <v>3.7289839999999998E-7</v>
      </c>
      <c r="J57" s="8">
        <v>0</v>
      </c>
      <c r="K57" s="8">
        <v>0</v>
      </c>
      <c r="L57" s="23">
        <f>H57/F57</f>
        <v>1.2926770000000001E-6</v>
      </c>
      <c r="M57" s="8">
        <f>L57/$B$4</f>
        <v>7.1738885034196885E-3</v>
      </c>
      <c r="N57" s="12">
        <f>$B$9/(G57-$B$10)+$B$11</f>
        <v>7.14647708639301E-3</v>
      </c>
      <c r="O57" s="8">
        <f>(M57-N57)^2</f>
        <v>7.5138578341048381E-10</v>
      </c>
      <c r="P57" s="8">
        <f>M57-$B$11</f>
        <v>6.7261391622151527E-3</v>
      </c>
      <c r="Q57" s="3">
        <f>$B$9/(G57-$B$10)</f>
        <v>6.6987277451884741E-3</v>
      </c>
      <c r="R57" s="8">
        <f>1/P57</f>
        <v>148.67370060042961</v>
      </c>
      <c r="S57" s="11">
        <f>1/Q57</f>
        <v>149.28207833469193</v>
      </c>
      <c r="T57" s="10">
        <f>$B$21*G57+$B$22</f>
        <v>149.26178017999999</v>
      </c>
      <c r="U57" s="3">
        <f>(R57-T57)^2</f>
        <v>0.34583759190767038</v>
      </c>
      <c r="V57" s="8">
        <f>$B$37*(P57*G57)^0.5</f>
        <v>3.3243027813303447</v>
      </c>
      <c r="W57" s="9">
        <f>$B$37*(Q57*G57)^0.5</f>
        <v>3.317522005771365</v>
      </c>
      <c r="X57" s="8">
        <f>1/G57</f>
        <v>4.8672837733520109E-3</v>
      </c>
    </row>
    <row r="58" spans="4:24" x14ac:dyDescent="0.2">
      <c r="D58">
        <v>1394377536.687</v>
      </c>
      <c r="F58" s="1">
        <v>1000</v>
      </c>
      <c r="G58" s="1">
        <v>210.46510000000001</v>
      </c>
      <c r="H58" s="1">
        <v>1.2654249999999999E-3</v>
      </c>
      <c r="I58" s="1">
        <v>3.30262E-7</v>
      </c>
      <c r="J58" s="8">
        <v>0</v>
      </c>
      <c r="K58" s="8">
        <v>0</v>
      </c>
      <c r="L58" s="23">
        <f>H58/F58</f>
        <v>1.2654249999999998E-6</v>
      </c>
      <c r="M58" s="8">
        <f>L58/$B$4</f>
        <v>7.0226497875647649E-3</v>
      </c>
      <c r="N58" s="12">
        <f>$B$9/(G58-$B$10)+$B$11</f>
        <v>6.9942151340185981E-3</v>
      </c>
      <c r="O58" s="8">
        <f>(M58-N58)^2</f>
        <v>8.0852952229053398E-10</v>
      </c>
      <c r="P58" s="8">
        <f>M58-$B$11</f>
        <v>6.574900446360229E-3</v>
      </c>
      <c r="Q58" s="3">
        <f>$B$9/(G58-$B$10)</f>
        <v>6.5464657928140622E-3</v>
      </c>
      <c r="R58" s="8">
        <f>1/P58</f>
        <v>152.09355763760433</v>
      </c>
      <c r="S58" s="11">
        <f>1/Q58</f>
        <v>152.75417784931864</v>
      </c>
      <c r="T58" s="10">
        <f>$B$21*G58+$B$22</f>
        <v>152.73338476999999</v>
      </c>
      <c r="U58" s="3">
        <f>(R58-T58)^2</f>
        <v>0.40937875934964335</v>
      </c>
      <c r="V58" s="8">
        <f>$B$37*(P58*G58)^0.5</f>
        <v>3.3265619683288077</v>
      </c>
      <c r="W58" s="9">
        <f>$B$37*(Q58*G58)^0.5</f>
        <v>3.3193609370594186</v>
      </c>
      <c r="X58" s="8">
        <f>1/G58</f>
        <v>4.751381582979791E-3</v>
      </c>
    </row>
    <row r="59" spans="4:24" x14ac:dyDescent="0.2">
      <c r="D59">
        <v>1394377733.1400001</v>
      </c>
      <c r="F59" s="1">
        <v>1000</v>
      </c>
      <c r="G59" s="1">
        <v>215.49010000000001</v>
      </c>
      <c r="H59" s="1">
        <v>1.3875960000000001E-3</v>
      </c>
      <c r="I59" s="1">
        <v>2.5703180000000001E-4</v>
      </c>
      <c r="J59" s="8">
        <v>0</v>
      </c>
      <c r="K59" s="8">
        <v>0</v>
      </c>
      <c r="L59" s="23">
        <f>H59/F59</f>
        <v>1.387596E-6</v>
      </c>
      <c r="M59" s="8">
        <f>L59/$B$4</f>
        <v>7.7006545268393772E-3</v>
      </c>
      <c r="N59" s="12">
        <f>$B$9/(G59-$B$10)+$B$11</f>
        <v>6.8483436609706756E-3</v>
      </c>
      <c r="O59" s="8">
        <f>(M59-N59)^2</f>
        <v>7.2643381207785587E-7</v>
      </c>
      <c r="P59" s="8">
        <f>M59-$B$11</f>
        <v>7.2529051856348413E-3</v>
      </c>
      <c r="Q59" s="3">
        <f>$B$9/(G59-$B$10)</f>
        <v>6.4005943197661397E-3</v>
      </c>
      <c r="R59" s="8">
        <f>1/P59</f>
        <v>137.87578555150665</v>
      </c>
      <c r="S59" s="11">
        <f>1/Q59</f>
        <v>156.23549158737143</v>
      </c>
      <c r="T59" s="10">
        <f>$B$21*G59+$B$22</f>
        <v>156.21420227000002</v>
      </c>
      <c r="U59" s="3">
        <f>(R59-T59)^2</f>
        <v>336.29752774111688</v>
      </c>
      <c r="V59" s="8">
        <f>$B$37*(P59*G59)^0.5</f>
        <v>3.5353355776437114</v>
      </c>
      <c r="W59" s="9">
        <f>$B$37*(Q59*G59)^0.5</f>
        <v>3.3211217328313367</v>
      </c>
      <c r="X59" s="8">
        <f>1/G59</f>
        <v>4.6405844166390936E-3</v>
      </c>
    </row>
    <row r="60" spans="4:24" x14ac:dyDescent="0.2">
      <c r="D60">
        <v>1394377929</v>
      </c>
      <c r="F60" s="1">
        <v>1000</v>
      </c>
      <c r="G60" s="1">
        <v>220.47640000000001</v>
      </c>
      <c r="H60" s="1">
        <v>1.2150240000000001E-3</v>
      </c>
      <c r="I60" s="1">
        <v>1.658939E-7</v>
      </c>
      <c r="J60" s="8">
        <v>0</v>
      </c>
      <c r="K60" s="8">
        <v>0</v>
      </c>
      <c r="L60" s="23">
        <f>H60/F60</f>
        <v>1.215024E-6</v>
      </c>
      <c r="M60" s="8">
        <f>L60/$B$4</f>
        <v>6.7429425177202061E-3</v>
      </c>
      <c r="N60" s="12">
        <f>$B$9/(G60-$B$10)+$B$11</f>
        <v>6.7098824584148637E-3</v>
      </c>
      <c r="O60" s="8">
        <f>(M60-N60)^2</f>
        <v>1.0929675212727594E-9</v>
      </c>
      <c r="P60" s="8">
        <f>M60-$B$11</f>
        <v>6.2951931765156703E-3</v>
      </c>
      <c r="Q60" s="3">
        <f>$B$9/(G60-$B$10)</f>
        <v>6.2621331172103278E-3</v>
      </c>
      <c r="R60" s="8">
        <f>1/P60</f>
        <v>158.85136038883093</v>
      </c>
      <c r="S60" s="11">
        <f>1/Q60</f>
        <v>159.68999401365053</v>
      </c>
      <c r="T60" s="10">
        <f>$B$21*G60+$B$22</f>
        <v>159.66821228000001</v>
      </c>
      <c r="U60" s="3">
        <f>(R60-T60)^2</f>
        <v>0.66724701210650195</v>
      </c>
      <c r="V60" s="8">
        <f>$B$37*(P60*G60)^0.5</f>
        <v>3.3315517802792338</v>
      </c>
      <c r="W60" s="9">
        <f>$B$37*(Q60*G60)^0.5</f>
        <v>3.3227922170070947</v>
      </c>
      <c r="X60" s="8">
        <f>1/G60</f>
        <v>4.5356328387074528E-3</v>
      </c>
    </row>
    <row r="61" spans="4:24" x14ac:dyDescent="0.2">
      <c r="D61">
        <v>1394378123.984</v>
      </c>
      <c r="F61" s="1">
        <v>1000</v>
      </c>
      <c r="G61" s="1">
        <v>225.48230000000001</v>
      </c>
      <c r="H61" s="1">
        <v>1.1913729999999999E-3</v>
      </c>
      <c r="I61" s="1">
        <v>6.7269820000000002E-8</v>
      </c>
      <c r="J61" s="8">
        <v>0</v>
      </c>
      <c r="K61" s="8">
        <v>0</v>
      </c>
      <c r="L61" s="23">
        <f>H61/F61</f>
        <v>1.1913729999999998E-6</v>
      </c>
      <c r="M61" s="8">
        <f>L61/$B$4</f>
        <v>6.6116880458031071E-3</v>
      </c>
      <c r="N61" s="12">
        <f>$B$9/(G61-$B$10)+$B$11</f>
        <v>6.5767748165838124E-3</v>
      </c>
      <c r="O61" s="8">
        <f>(M61-N61)^2</f>
        <v>1.2189335745190145E-9</v>
      </c>
      <c r="P61" s="8">
        <f>M61-$B$11</f>
        <v>6.1639387045985712E-3</v>
      </c>
      <c r="Q61" s="3">
        <f>$B$9/(G61-$B$10)</f>
        <v>6.1290254753792765E-3</v>
      </c>
      <c r="R61" s="8">
        <f>1/P61</f>
        <v>162.23392994708979</v>
      </c>
      <c r="S61" s="11">
        <f>1/Q61</f>
        <v>163.15807529550494</v>
      </c>
      <c r="T61" s="10">
        <f>$B$21*G61+$B$22</f>
        <v>163.13579920999999</v>
      </c>
      <c r="U61" s="3">
        <f>(R61-T61)^2</f>
        <v>0.81336816738218076</v>
      </c>
      <c r="V61" s="8">
        <f>$B$37*(P61*G61)^0.5</f>
        <v>3.333852382654479</v>
      </c>
      <c r="W61" s="9">
        <f>$B$37*(Q61*G61)^0.5</f>
        <v>3.3243973210651574</v>
      </c>
      <c r="X61" s="8">
        <f>1/G61</f>
        <v>4.43493790865181E-3</v>
      </c>
    </row>
    <row r="62" spans="4:24" x14ac:dyDescent="0.2">
      <c r="D62">
        <v>1394378321.4059999</v>
      </c>
      <c r="F62" s="1">
        <v>1000</v>
      </c>
      <c r="G62" s="1">
        <v>230.4828</v>
      </c>
      <c r="H62" s="1">
        <v>1.168049E-3</v>
      </c>
      <c r="I62" s="1">
        <v>2.0351689999999999E-7</v>
      </c>
      <c r="J62" s="8">
        <v>0</v>
      </c>
      <c r="K62" s="8">
        <v>0</v>
      </c>
      <c r="L62" s="23">
        <f>H62/F62</f>
        <v>1.168049E-6</v>
      </c>
      <c r="M62" s="8">
        <f>L62/$B$4</f>
        <v>6.482248305284973E-3</v>
      </c>
      <c r="N62" s="12">
        <f>$B$9/(G62-$B$10)+$B$11</f>
        <v>6.4493428075741641E-3</v>
      </c>
      <c r="O62" s="8">
        <f>(M62-N62)^2</f>
        <v>1.0827717795960522E-9</v>
      </c>
      <c r="P62" s="8">
        <f>M62-$B$11</f>
        <v>6.0344989640804371E-3</v>
      </c>
      <c r="Q62" s="3">
        <f>$B$9/(G62-$B$10)</f>
        <v>6.0015934663696282E-3</v>
      </c>
      <c r="R62" s="8">
        <f>1/P62</f>
        <v>165.71384069371271</v>
      </c>
      <c r="S62" s="11">
        <f>1/Q62</f>
        <v>166.62241546408862</v>
      </c>
      <c r="T62" s="10">
        <f>$B$21*G62+$B$22</f>
        <v>166.59964556</v>
      </c>
      <c r="U62" s="3">
        <f>(R62-T62)^2</f>
        <v>0.78465026113823932</v>
      </c>
      <c r="V62" s="8">
        <f>$B$37*(P62*G62)^0.5</f>
        <v>3.3350384977953555</v>
      </c>
      <c r="W62" s="9">
        <f>$B$37*(Q62*G62)^0.5</f>
        <v>3.325933258628011</v>
      </c>
      <c r="X62" s="8">
        <f>1/G62</f>
        <v>4.3387185507985848E-3</v>
      </c>
    </row>
    <row r="63" spans="4:24" x14ac:dyDescent="0.2">
      <c r="D63">
        <v>1394378515.5309999</v>
      </c>
      <c r="F63" s="1">
        <v>1000</v>
      </c>
      <c r="G63" s="1">
        <v>235.51740000000001</v>
      </c>
      <c r="H63" s="1">
        <v>1.1463700000000001E-3</v>
      </c>
      <c r="I63" s="1">
        <v>5.6904000000000002E-7</v>
      </c>
      <c r="J63" s="8">
        <v>0</v>
      </c>
      <c r="K63" s="8">
        <v>0</v>
      </c>
      <c r="L63" s="23">
        <f>H63/F63</f>
        <v>1.1463700000000002E-6</v>
      </c>
      <c r="M63" s="8">
        <f>L63/$B$4</f>
        <v>6.3619377181347156E-3</v>
      </c>
      <c r="N63" s="12">
        <f>$B$9/(G63-$B$10)+$B$11</f>
        <v>6.3262853810831981E-3</v>
      </c>
      <c r="O63" s="8">
        <f>(M63-N63)^2</f>
        <v>1.2710891372350079E-9</v>
      </c>
      <c r="P63" s="8">
        <f>M63-$B$11</f>
        <v>5.9141883769301797E-3</v>
      </c>
      <c r="Q63" s="3">
        <f>$B$9/(G63-$B$10)</f>
        <v>5.8785360398786622E-3</v>
      </c>
      <c r="R63" s="8">
        <f>1/P63</f>
        <v>169.08490840446652</v>
      </c>
      <c r="S63" s="11">
        <f>1/Q63</f>
        <v>170.11038007017828</v>
      </c>
      <c r="T63" s="10">
        <f>$B$21*G63+$B$22</f>
        <v>170.08711298</v>
      </c>
      <c r="U63" s="3">
        <f>(R63-T63)^2</f>
        <v>1.0044140112202489</v>
      </c>
      <c r="V63" s="8">
        <f>$B$37*(P63*G63)^0.5</f>
        <v>3.337490653881928</v>
      </c>
      <c r="W63" s="9">
        <f>$B$37*(Q63*G63)^0.5</f>
        <v>3.3274157964634528</v>
      </c>
      <c r="X63" s="8">
        <f>1/G63</f>
        <v>4.2459707860226037E-3</v>
      </c>
    </row>
    <row r="64" spans="4:24" x14ac:dyDescent="0.2">
      <c r="D64">
        <v>1394378711.859</v>
      </c>
      <c r="F64" s="1">
        <v>1000</v>
      </c>
      <c r="G64" s="1">
        <v>240.47149999999999</v>
      </c>
      <c r="H64" s="1">
        <v>1.1255449999999999E-3</v>
      </c>
      <c r="I64" s="1">
        <v>1.7742200000000001E-7</v>
      </c>
      <c r="J64" s="8">
        <v>0</v>
      </c>
      <c r="K64" s="8">
        <v>0</v>
      </c>
      <c r="L64" s="23">
        <f>H64/F64</f>
        <v>1.1255449999999998E-6</v>
      </c>
      <c r="M64" s="8">
        <f>L64/$B$4</f>
        <v>6.2463665212435212E-3</v>
      </c>
      <c r="N64" s="12">
        <f>$B$9/(G64-$B$10)+$B$11</f>
        <v>6.2100241235874525E-3</v>
      </c>
      <c r="O64" s="8">
        <f>(M64-N64)^2</f>
        <v>1.320769867391823E-9</v>
      </c>
      <c r="P64" s="8">
        <f>M64-$B$11</f>
        <v>5.7986171800389853E-3</v>
      </c>
      <c r="Q64" s="3">
        <f>$B$9/(G64-$B$10)</f>
        <v>5.7622747823829167E-3</v>
      </c>
      <c r="R64" s="8">
        <f>1/P64</f>
        <v>172.45490932603295</v>
      </c>
      <c r="S64" s="11">
        <f>1/Q64</f>
        <v>173.5425743765837</v>
      </c>
      <c r="T64" s="10">
        <f>$B$21*G64+$B$22</f>
        <v>173.51881804999999</v>
      </c>
      <c r="U64" s="3">
        <f>(R64-T64)^2</f>
        <v>1.1319017729331879</v>
      </c>
      <c r="V64" s="8">
        <f>$B$37*(P64*G64)^0.5</f>
        <v>3.3392966940791182</v>
      </c>
      <c r="W64" s="9">
        <f>$B$37*(Q64*G64)^0.5</f>
        <v>3.3288158506806886</v>
      </c>
      <c r="X64" s="8">
        <f>1/G64</f>
        <v>4.1584969528613578E-3</v>
      </c>
    </row>
    <row r="65" spans="4:24" x14ac:dyDescent="0.2">
      <c r="D65">
        <v>1394378909.2650001</v>
      </c>
      <c r="F65" s="1">
        <v>1000</v>
      </c>
      <c r="G65" s="1">
        <v>245.49969999999999</v>
      </c>
      <c r="H65" s="1">
        <v>1.104643E-3</v>
      </c>
      <c r="I65" s="1">
        <v>4.500187E-7</v>
      </c>
      <c r="J65" s="8">
        <v>0</v>
      </c>
      <c r="K65" s="8">
        <v>0</v>
      </c>
      <c r="L65" s="23">
        <f>H65/F65</f>
        <v>1.1046429999999999E-6</v>
      </c>
      <c r="M65" s="8">
        <f>L65/$B$4</f>
        <v>6.1303680022797916E-3</v>
      </c>
      <c r="N65" s="12">
        <f>$B$9/(G65-$B$10)+$B$11</f>
        <v>6.0966337224143763E-3</v>
      </c>
      <c r="O65" s="8">
        <f>(M65-N65)^2</f>
        <v>1.1380016380381599E-9</v>
      </c>
      <c r="P65" s="8">
        <f>M65-$B$11</f>
        <v>5.6826186610752557E-3</v>
      </c>
      <c r="Q65" s="3">
        <f>$B$9/(G65-$B$10)</f>
        <v>5.6488843812098405E-3</v>
      </c>
      <c r="R65" s="8">
        <f>1/P65</f>
        <v>175.97520784735917</v>
      </c>
      <c r="S65" s="11">
        <f>1/Q65</f>
        <v>177.02610507064878</v>
      </c>
      <c r="T65" s="10">
        <f>$B$21*G65+$B$22</f>
        <v>177.00185218999999</v>
      </c>
      <c r="U65" s="3">
        <f>(R65-T65)^2</f>
        <v>1.0539986062764046</v>
      </c>
      <c r="V65" s="8">
        <f>$B$37*(P65*G65)^0.5</f>
        <v>3.3401096317791885</v>
      </c>
      <c r="W65" s="9">
        <f>$B$37*(Q65*G65)^0.5</f>
        <v>3.3301807661733536</v>
      </c>
      <c r="X65" s="8">
        <f>1/G65</f>
        <v>4.0733247331870472E-3</v>
      </c>
    </row>
    <row r="66" spans="4:24" x14ac:dyDescent="0.2">
      <c r="D66">
        <v>1394379101.2809999</v>
      </c>
      <c r="F66" s="1">
        <v>1000</v>
      </c>
      <c r="G66" s="1">
        <v>250.54589999999999</v>
      </c>
      <c r="H66" s="1">
        <v>1.084563E-3</v>
      </c>
      <c r="I66" s="1">
        <v>4.8251509999999997E-7</v>
      </c>
      <c r="J66" s="8">
        <v>0</v>
      </c>
      <c r="K66" s="8">
        <v>0</v>
      </c>
      <c r="L66" s="23">
        <f>H66/F66</f>
        <v>1.084563E-6</v>
      </c>
      <c r="M66" s="8">
        <f>L66/$B$4</f>
        <v>6.0189312851813464E-3</v>
      </c>
      <c r="N66" s="12">
        <f>$B$9/(G66-$B$10)+$B$11</f>
        <v>5.9872371156925262E-3</v>
      </c>
      <c r="O66" s="8">
        <f>(M66-N66)^2</f>
        <v>1.0045203795860608E-9</v>
      </c>
      <c r="P66" s="8">
        <f>M66-$B$11</f>
        <v>5.5711819439768105E-3</v>
      </c>
      <c r="Q66" s="3">
        <f>$B$9/(G66-$B$10)</f>
        <v>5.5394877744879903E-3</v>
      </c>
      <c r="R66" s="8">
        <f>1/P66</f>
        <v>179.49512510197826</v>
      </c>
      <c r="S66" s="11">
        <f>1/Q66</f>
        <v>180.52210614228301</v>
      </c>
      <c r="T66" s="10">
        <f>$B$21*G66+$B$22</f>
        <v>180.49735493</v>
      </c>
      <c r="U66" s="3">
        <f>(R66-T66)^2</f>
        <v>1.0044646281764862</v>
      </c>
      <c r="V66" s="8">
        <f>$B$37*(P66*G66)^0.5</f>
        <v>3.3410140609892234</v>
      </c>
      <c r="W66" s="9">
        <f>$B$37*(Q66*G66)^0.5</f>
        <v>3.3314970771122874</v>
      </c>
      <c r="X66" s="8">
        <f>1/G66</f>
        <v>3.9912846308800109E-3</v>
      </c>
    </row>
    <row r="67" spans="4:24" x14ac:dyDescent="0.2">
      <c r="D67">
        <v>1394379297.3280001</v>
      </c>
      <c r="F67" s="1">
        <v>1000</v>
      </c>
      <c r="G67" s="1">
        <v>255.51240000000001</v>
      </c>
      <c r="H67" s="1">
        <v>1.0658659999999999E-3</v>
      </c>
      <c r="I67" s="1">
        <v>1.841374E-7</v>
      </c>
      <c r="J67" s="8">
        <v>0</v>
      </c>
      <c r="K67" s="8">
        <v>0</v>
      </c>
      <c r="L67" s="23">
        <f>H67/F67</f>
        <v>1.0658659999999999E-6</v>
      </c>
      <c r="M67" s="8">
        <f>L67/$B$4</f>
        <v>5.9151697164766832E-3</v>
      </c>
      <c r="N67" s="12">
        <f>$B$9/(G67-$B$10)+$B$11</f>
        <v>5.883628249886327E-3</v>
      </c>
      <c r="O67" s="8">
        <f>(M67-N67)^2</f>
        <v>9.9486411467055283E-10</v>
      </c>
      <c r="P67" s="8">
        <f>M67-$B$11</f>
        <v>5.4674203752721473E-3</v>
      </c>
      <c r="Q67" s="3">
        <f>$B$9/(G67-$B$10)</f>
        <v>5.4358789086817912E-3</v>
      </c>
      <c r="R67" s="8">
        <f>1/P67</f>
        <v>182.90161197824921</v>
      </c>
      <c r="S67" s="11">
        <f>1/Q67</f>
        <v>183.96289115323606</v>
      </c>
      <c r="T67" s="10">
        <f>$B$21*G67+$B$22</f>
        <v>183.93764948</v>
      </c>
      <c r="U67" s="3">
        <f>(R67-T67)^2</f>
        <v>1.0733737050340342</v>
      </c>
      <c r="V67" s="8">
        <f>$B$37*(P67*G67)^0.5</f>
        <v>3.3423983360920255</v>
      </c>
      <c r="W67" s="9">
        <f>$B$37*(Q67*G67)^0.5</f>
        <v>3.3327432678924485</v>
      </c>
      <c r="X67" s="8">
        <f>1/G67</f>
        <v>3.9137043838185538E-3</v>
      </c>
    </row>
    <row r="68" spans="4:24" x14ac:dyDescent="0.2">
      <c r="D68">
        <v>1394379494.921</v>
      </c>
      <c r="F68" s="1">
        <v>1000</v>
      </c>
      <c r="G68" s="1">
        <v>260.4785</v>
      </c>
      <c r="H68" s="1">
        <v>1.0471219999999999E-3</v>
      </c>
      <c r="I68" s="1">
        <v>2.4825610000000002E-7</v>
      </c>
      <c r="J68" s="8">
        <v>0</v>
      </c>
      <c r="K68" s="8">
        <v>0</v>
      </c>
      <c r="L68" s="23">
        <f>H68/F68</f>
        <v>1.0471219999999999E-6</v>
      </c>
      <c r="M68" s="8">
        <f>L68/$B$4</f>
        <v>5.8111473148186512E-3</v>
      </c>
      <c r="N68" s="12">
        <f>$B$9/(G68-$B$10)+$B$11</f>
        <v>5.7838318514344773E-3</v>
      </c>
      <c r="O68" s="8">
        <f>(M68-N68)^2</f>
        <v>7.4613453989214459E-10</v>
      </c>
      <c r="P68" s="8">
        <f>M68-$B$11</f>
        <v>5.3633979736141153E-3</v>
      </c>
      <c r="Q68" s="3">
        <f>$B$9/(G68-$B$10)</f>
        <v>5.3360825102299414E-3</v>
      </c>
      <c r="R68" s="8">
        <f>1/P68</f>
        <v>186.44896480172102</v>
      </c>
      <c r="S68" s="11">
        <f>1/Q68</f>
        <v>187.4033990446876</v>
      </c>
      <c r="T68" s="10">
        <f>$B$21*G68+$B$22</f>
        <v>187.37766694999999</v>
      </c>
      <c r="U68" s="3">
        <f>(R68-T68)^2</f>
        <v>0.86248768021797872</v>
      </c>
      <c r="V68" s="8">
        <f>$B$37*(P68*G68)^0.5</f>
        <v>3.3424655152650389</v>
      </c>
      <c r="W68" s="9">
        <f>$B$37*(Q68*G68)^0.5</f>
        <v>3.3339431625112272</v>
      </c>
      <c r="X68" s="8">
        <f>1/G68</f>
        <v>3.8390884468391825E-3</v>
      </c>
    </row>
    <row r="69" spans="4:24" x14ac:dyDescent="0.2">
      <c r="D69">
        <v>1394379690.609</v>
      </c>
      <c r="F69" s="1">
        <v>1000</v>
      </c>
      <c r="G69" s="1">
        <v>265.5326</v>
      </c>
      <c r="H69" s="1">
        <v>1.0289850000000001E-3</v>
      </c>
      <c r="I69" s="1">
        <v>2.1146809999999999E-7</v>
      </c>
      <c r="J69" s="8">
        <v>0</v>
      </c>
      <c r="K69" s="8">
        <v>0</v>
      </c>
      <c r="L69" s="23">
        <f>H69/F69</f>
        <v>1.028985E-6</v>
      </c>
      <c r="M69" s="8">
        <f>L69/$B$4</f>
        <v>5.7104935430051804E-3</v>
      </c>
      <c r="N69" s="12">
        <f>$B$9/(G69-$B$10)+$B$11</f>
        <v>5.6859603051209202E-3</v>
      </c>
      <c r="O69" s="8">
        <f>(M69-N69)^2</f>
        <v>6.0187976108570119E-10</v>
      </c>
      <c r="P69" s="8">
        <f>M69-$B$11</f>
        <v>5.2627442018006445E-3</v>
      </c>
      <c r="Q69" s="3">
        <f>$B$9/(G69-$B$10)</f>
        <v>5.2382109639163843E-3</v>
      </c>
      <c r="R69" s="8">
        <f>1/P69</f>
        <v>190.01493548895093</v>
      </c>
      <c r="S69" s="11">
        <f>1/Q69</f>
        <v>190.90487322647715</v>
      </c>
      <c r="T69" s="10">
        <f>$B$21*G69+$B$22</f>
        <v>190.87864202</v>
      </c>
      <c r="U69" s="3">
        <f>(R69-T69)^2</f>
        <v>0.74598897177682755</v>
      </c>
      <c r="V69" s="8">
        <f>$B$37*(P69*G69)^0.5</f>
        <v>3.3429204118075702</v>
      </c>
      <c r="W69" s="9">
        <f>$B$37*(Q69*G69)^0.5</f>
        <v>3.3351194945291485</v>
      </c>
      <c r="X69" s="8">
        <f>1/G69</f>
        <v>3.766015924221734E-3</v>
      </c>
    </row>
    <row r="70" spans="4:24" x14ac:dyDescent="0.2">
      <c r="D70">
        <v>1394379891.484</v>
      </c>
      <c r="F70" s="1">
        <v>1000</v>
      </c>
      <c r="G70" s="1">
        <v>270.4889</v>
      </c>
      <c r="H70" s="1">
        <v>1.012481E-3</v>
      </c>
      <c r="I70" s="1">
        <v>2.6124809999999998E-7</v>
      </c>
      <c r="J70" s="8">
        <v>0</v>
      </c>
      <c r="K70" s="8">
        <v>0</v>
      </c>
      <c r="L70" s="23">
        <f>H70/F70</f>
        <v>1.0124809999999999E-6</v>
      </c>
      <c r="M70" s="8">
        <f>L70/$B$4</f>
        <v>5.6189023289119162E-3</v>
      </c>
      <c r="N70" s="12">
        <f>$B$9/(G70-$B$10)+$B$11</f>
        <v>5.5934077063450448E-3</v>
      </c>
      <c r="O70" s="8">
        <f>(M70-N70)^2</f>
        <v>6.4997577982722625E-10</v>
      </c>
      <c r="P70" s="8">
        <f>M70-$B$11</f>
        <v>5.1711529877073803E-3</v>
      </c>
      <c r="Q70" s="3">
        <f>$B$9/(G70-$B$10)</f>
        <v>5.145658365140509E-3</v>
      </c>
      <c r="R70" s="8">
        <f>1/P70</f>
        <v>193.38047092730628</v>
      </c>
      <c r="S70" s="11">
        <f>1/Q70</f>
        <v>194.33859169014104</v>
      </c>
      <c r="T70" s="10">
        <f>$B$21*G70+$B$22</f>
        <v>194.31187102999999</v>
      </c>
      <c r="U70" s="3">
        <f>(R70-T70)^2</f>
        <v>0.86750615129786257</v>
      </c>
      <c r="V70" s="8">
        <f>$B$37*(P70*G70)^0.5</f>
        <v>3.3444861319296288</v>
      </c>
      <c r="W70" s="9">
        <f>$B$37*(Q70*G70)^0.5</f>
        <v>3.3362315157935591</v>
      </c>
      <c r="X70" s="8">
        <f>1/G70</f>
        <v>3.6970093782036895E-3</v>
      </c>
    </row>
    <row r="71" spans="4:24" x14ac:dyDescent="0.2">
      <c r="D71">
        <v>1394380089.8280001</v>
      </c>
      <c r="F71" s="1">
        <v>1000</v>
      </c>
      <c r="G71" s="1">
        <v>275.51459999999997</v>
      </c>
      <c r="H71" s="1">
        <v>9.9588799999999989E-4</v>
      </c>
      <c r="I71" s="1">
        <v>1.6491540000000001E-7</v>
      </c>
      <c r="J71" s="8">
        <v>0</v>
      </c>
      <c r="K71" s="8">
        <v>0</v>
      </c>
      <c r="L71" s="23">
        <f>H71/F71</f>
        <v>9.9588799999999995E-7</v>
      </c>
      <c r="M71" s="8">
        <f>L71/$B$4</f>
        <v>5.5268171970984442E-3</v>
      </c>
      <c r="N71" s="12">
        <f>$B$9/(G71-$B$10)+$B$11</f>
        <v>5.5028399617520676E-3</v>
      </c>
      <c r="O71" s="8">
        <f>(M71-N71)^2</f>
        <v>5.749078148555321E-10</v>
      </c>
      <c r="P71" s="8">
        <f>M71-$B$11</f>
        <v>5.0790678558939083E-3</v>
      </c>
      <c r="Q71" s="3">
        <f>$B$9/(G71-$B$10)</f>
        <v>5.0550906205475317E-3</v>
      </c>
      <c r="R71" s="8">
        <f>1/P71</f>
        <v>196.88652098624138</v>
      </c>
      <c r="S71" s="11">
        <f>1/Q71</f>
        <v>197.82039038732151</v>
      </c>
      <c r="T71" s="10">
        <f>$B$21*G71+$B$22</f>
        <v>197.79317341999999</v>
      </c>
      <c r="U71" s="3">
        <f>(R71-T71)^2</f>
        <v>0.82201863564040856</v>
      </c>
      <c r="V71" s="8">
        <f>$B$37*(P71*G71)^0.5</f>
        <v>3.3452247304472782</v>
      </c>
      <c r="W71" s="9">
        <f>$B$37*(Q71*G71)^0.5</f>
        <v>3.3373193302966251</v>
      </c>
      <c r="X71" s="8">
        <f>1/G71</f>
        <v>3.6295717177964437E-3</v>
      </c>
    </row>
    <row r="72" spans="4:24" x14ac:dyDescent="0.2">
      <c r="D72">
        <v>1394380287.7030001</v>
      </c>
      <c r="F72" s="1">
        <v>1000</v>
      </c>
      <c r="G72" s="1">
        <v>280.4914</v>
      </c>
      <c r="H72" s="1">
        <v>9.7926650000000007E-4</v>
      </c>
      <c r="I72" s="1">
        <v>2.519456E-7</v>
      </c>
      <c r="J72" s="8">
        <v>0</v>
      </c>
      <c r="K72" s="8">
        <v>0</v>
      </c>
      <c r="L72" s="23">
        <f>H72/F72</f>
        <v>9.7926650000000012E-7</v>
      </c>
      <c r="M72" s="8">
        <f>L72/$B$4</f>
        <v>5.4345739006217619E-3</v>
      </c>
      <c r="N72" s="12">
        <f>$B$9/(G72-$B$10)+$B$11</f>
        <v>5.4162413701355451E-3</v>
      </c>
      <c r="O72" s="8">
        <f>(M72-N72)^2</f>
        <v>3.3608167402806951E-10</v>
      </c>
      <c r="P72" s="8">
        <f>M72-$B$11</f>
        <v>4.986824559417226E-3</v>
      </c>
      <c r="Q72" s="3">
        <f>$B$9/(G72-$B$10)</f>
        <v>4.9684920289310092E-3</v>
      </c>
      <c r="R72" s="8">
        <f>1/P72</f>
        <v>200.52841003030247</v>
      </c>
      <c r="S72" s="11">
        <f>1/Q72</f>
        <v>201.26831122543916</v>
      </c>
      <c r="T72" s="10">
        <f>$B$21*G72+$B$22</f>
        <v>201.24060277999999</v>
      </c>
      <c r="U72" s="3">
        <f>(R72-T72)^2</f>
        <v>0.50721851272171692</v>
      </c>
      <c r="V72" s="8">
        <f>$B$37*(P72*G72)^0.5</f>
        <v>3.3445123365942506</v>
      </c>
      <c r="W72" s="9">
        <f>$B$37*(Q72*G72)^0.5</f>
        <v>3.338359139563905</v>
      </c>
      <c r="X72" s="8">
        <f>1/G72</f>
        <v>3.5651716951036645E-3</v>
      </c>
    </row>
    <row r="73" spans="4:24" x14ac:dyDescent="0.2">
      <c r="D73">
        <v>1394380489.7809999</v>
      </c>
      <c r="F73" s="1">
        <v>1000</v>
      </c>
      <c r="G73" s="1">
        <v>285.51339999999999</v>
      </c>
      <c r="H73" s="1">
        <v>9.6404699999999999E-4</v>
      </c>
      <c r="I73" s="1">
        <v>3.4749949999999999E-7</v>
      </c>
      <c r="J73" s="8">
        <v>0</v>
      </c>
      <c r="K73" s="8">
        <v>0</v>
      </c>
      <c r="L73" s="23">
        <f>H73/F73</f>
        <v>9.6404700000000003E-7</v>
      </c>
      <c r="M73" s="8">
        <f>L73/$B$4</f>
        <v>5.3501111956476676E-3</v>
      </c>
      <c r="N73" s="12">
        <f>$B$9/(G73-$B$10)+$B$11</f>
        <v>5.3318127488783491E-3</v>
      </c>
      <c r="O73" s="8">
        <f>(M73-N73)^2</f>
        <v>3.3483315416958316E-10</v>
      </c>
      <c r="P73" s="8">
        <f>M73-$B$11</f>
        <v>4.9023618544431317E-3</v>
      </c>
      <c r="Q73" s="3">
        <f>$B$9/(G73-$B$10)</f>
        <v>4.8840634076738132E-3</v>
      </c>
      <c r="R73" s="8">
        <f>1/P73</f>
        <v>203.98331043100688</v>
      </c>
      <c r="S73" s="11">
        <f>1/Q73</f>
        <v>204.74754656723039</v>
      </c>
      <c r="T73" s="10">
        <f>$B$21*G73+$B$22</f>
        <v>204.71934217999998</v>
      </c>
      <c r="U73" s="3">
        <f>(R73-T73)^2</f>
        <v>0.54174273552584062</v>
      </c>
      <c r="V73" s="8">
        <f>$B$37*(P73*G73)^0.5</f>
        <v>3.3456223168539045</v>
      </c>
      <c r="W73" s="9">
        <f>$B$37*(Q73*G73)^0.5</f>
        <v>3.339372581790073</v>
      </c>
      <c r="X73" s="8">
        <f>1/G73</f>
        <v>3.5024625814410112E-3</v>
      </c>
    </row>
    <row r="74" spans="4:24" x14ac:dyDescent="0.2">
      <c r="D74">
        <v>1394380690.296</v>
      </c>
      <c r="F74" s="1">
        <v>1000</v>
      </c>
      <c r="G74" s="1">
        <v>290.48809999999997</v>
      </c>
      <c r="H74" s="1">
        <v>9.4899350000000003E-4</v>
      </c>
      <c r="I74" s="1">
        <v>1.132204E-7</v>
      </c>
      <c r="J74" s="8">
        <v>0</v>
      </c>
      <c r="K74" s="8">
        <v>0</v>
      </c>
      <c r="L74" s="23">
        <f>H74/F74</f>
        <v>9.4899350000000007E-7</v>
      </c>
      <c r="M74" s="8">
        <f>L74/$B$4</f>
        <v>5.2665697304663207E-3</v>
      </c>
      <c r="N74" s="12">
        <f>$B$9/(G74-$B$10)+$B$11</f>
        <v>5.250961440619155E-3</v>
      </c>
      <c r="O74" s="8">
        <f>(M74-N74)^2</f>
        <v>2.4361871195313444E-10</v>
      </c>
      <c r="P74" s="8">
        <f>M74-$B$11</f>
        <v>4.8188203892617848E-3</v>
      </c>
      <c r="Q74" s="3">
        <f>$B$9/(G74-$B$10)</f>
        <v>4.8032120994146192E-3</v>
      </c>
      <c r="R74" s="8">
        <f>1/P74</f>
        <v>207.51966647862429</v>
      </c>
      <c r="S74" s="11">
        <f>1/Q74</f>
        <v>208.19401252796493</v>
      </c>
      <c r="T74" s="10">
        <f>$B$21*G74+$B$22</f>
        <v>208.16531686999997</v>
      </c>
      <c r="U74" s="3">
        <f>(R74-T74)^2</f>
        <v>0.41686442788357125</v>
      </c>
      <c r="V74" s="8">
        <f>$B$37*(P74*G74)^0.5</f>
        <v>3.3457657030887469</v>
      </c>
      <c r="W74" s="9">
        <f>$B$37*(Q74*G74)^0.5</f>
        <v>3.3403427953939517</v>
      </c>
      <c r="X74" s="8">
        <f>1/G74</f>
        <v>3.4424818090655006E-3</v>
      </c>
    </row>
    <row r="75" spans="4:24" x14ac:dyDescent="0.2">
      <c r="D75">
        <v>1394380889.8429999</v>
      </c>
      <c r="F75" s="1">
        <v>1000</v>
      </c>
      <c r="G75" s="1">
        <v>295.48540000000003</v>
      </c>
      <c r="H75" s="1">
        <v>9.3392400000000004E-4</v>
      </c>
      <c r="I75" s="1">
        <v>2.369421E-7</v>
      </c>
      <c r="J75" s="8">
        <v>0</v>
      </c>
      <c r="K75" s="8">
        <v>0</v>
      </c>
      <c r="L75" s="23">
        <f>H75/F75</f>
        <v>9.3392399999999999E-7</v>
      </c>
      <c r="M75" s="8">
        <f>L75/$B$4</f>
        <v>5.1829394710880819E-3</v>
      </c>
      <c r="N75" s="12">
        <f>$B$9/(G75-$B$10)+$B$11</f>
        <v>5.1723938524596853E-3</v>
      </c>
      <c r="O75" s="8">
        <f>(M75-N75)^2</f>
        <v>1.1121007225558535E-10</v>
      </c>
      <c r="P75" s="8">
        <f>M75-$B$11</f>
        <v>4.735190129883546E-3</v>
      </c>
      <c r="Q75" s="3">
        <f>$B$9/(G75-$B$10)</f>
        <v>4.7246445112551494E-3</v>
      </c>
      <c r="R75" s="8">
        <f>1/P75</f>
        <v>211.18476187240094</v>
      </c>
      <c r="S75" s="11">
        <f>1/Q75</f>
        <v>211.65613574053637</v>
      </c>
      <c r="T75" s="10">
        <f>$B$21*G75+$B$22</f>
        <v>211.62694658000001</v>
      </c>
      <c r="U75" s="3">
        <f>(R75-T75)^2</f>
        <v>0.19552731563447359</v>
      </c>
      <c r="V75" s="8">
        <f>$B$37*(P75*G75)^0.5</f>
        <v>3.3450122054657312</v>
      </c>
      <c r="W75" s="9">
        <f>$B$37*(Q75*G75)^0.5</f>
        <v>3.3412853345174476</v>
      </c>
      <c r="X75" s="8">
        <f>1/G75</f>
        <v>3.3842619635352537E-3</v>
      </c>
    </row>
    <row r="76" spans="4:24" x14ac:dyDescent="0.2">
      <c r="D76">
        <v>1394381090.687</v>
      </c>
      <c r="F76" s="1">
        <v>1000</v>
      </c>
      <c r="G76" s="1">
        <v>300.50389999999999</v>
      </c>
      <c r="H76" s="1">
        <v>9.1989260000000005E-4</v>
      </c>
      <c r="I76" s="1">
        <v>2.7162139999999999E-7</v>
      </c>
      <c r="J76" s="8">
        <v>0</v>
      </c>
      <c r="K76" s="8">
        <v>0</v>
      </c>
      <c r="L76" s="23">
        <f>H76/F76</f>
        <v>9.1989260000000002E-7</v>
      </c>
      <c r="M76" s="8">
        <f>L76/$B$4</f>
        <v>5.1050702901968906E-3</v>
      </c>
      <c r="N76" s="12">
        <f>$B$9/(G76-$B$10)+$B$11</f>
        <v>5.0960378402956329E-3</v>
      </c>
      <c r="O76" s="8">
        <f>(M76-N76)^2</f>
        <v>8.1585151218730334E-11</v>
      </c>
      <c r="P76" s="8">
        <f>M76-$B$11</f>
        <v>4.6573209489923547E-3</v>
      </c>
      <c r="Q76" s="3">
        <f>$B$9/(G76-$B$10)</f>
        <v>4.648288499091097E-3</v>
      </c>
      <c r="R76" s="8">
        <f>1/P76</f>
        <v>214.71571552661777</v>
      </c>
      <c r="S76" s="11">
        <f>1/Q76</f>
        <v>215.13294628668916</v>
      </c>
      <c r="T76" s="10">
        <f>$B$21*G76+$B$22</f>
        <v>215.10326153</v>
      </c>
      <c r="U76" s="3">
        <f>(R76-T76)^2</f>
        <v>0.15019190473753666</v>
      </c>
      <c r="V76" s="8">
        <f>$B$37*(P76*G76)^0.5</f>
        <v>3.3454467568083714</v>
      </c>
      <c r="W76" s="9">
        <f>$B$37*(Q76*G76)^0.5</f>
        <v>3.3422010876946162</v>
      </c>
      <c r="X76" s="8">
        <f>1/G76</f>
        <v>3.3277438329419352E-3</v>
      </c>
    </row>
    <row r="77" spans="4:24" x14ac:dyDescent="0.2">
      <c r="J77" s="8"/>
      <c r="K77" s="8"/>
      <c r="L77" s="23"/>
      <c r="M77" s="8"/>
      <c r="N77" s="12"/>
      <c r="O77" s="8"/>
      <c r="P77" s="8"/>
      <c r="R77" s="8"/>
      <c r="S77" s="11"/>
      <c r="T77" s="10"/>
      <c r="V77" s="8"/>
      <c r="W77" s="9"/>
      <c r="X77" s="8"/>
    </row>
    <row r="78" spans="4:24" x14ac:dyDescent="0.2">
      <c r="J78" s="8"/>
      <c r="K78" s="8"/>
      <c r="L78" s="23"/>
      <c r="M78" s="8"/>
      <c r="N78" s="12"/>
      <c r="O78" s="8"/>
      <c r="P78" s="8"/>
      <c r="R78" s="8"/>
      <c r="S78" s="11"/>
      <c r="T78" s="10"/>
      <c r="V78" s="8"/>
      <c r="W78" s="9"/>
      <c r="X78" s="8"/>
    </row>
    <row r="79" spans="4:24" x14ac:dyDescent="0.2">
      <c r="J79" s="8"/>
      <c r="K79" s="8"/>
      <c r="L79" s="23"/>
      <c r="M79" s="8"/>
      <c r="N79" s="12"/>
      <c r="O79" s="8"/>
      <c r="P79" s="8"/>
      <c r="R79" s="8"/>
      <c r="S79" s="11"/>
      <c r="T79" s="10"/>
      <c r="V79" s="8"/>
      <c r="W79" s="9"/>
      <c r="X79" s="8"/>
    </row>
    <row r="80" spans="4:24" x14ac:dyDescent="0.2">
      <c r="J80" s="8"/>
      <c r="K80" s="8"/>
      <c r="L80" s="23"/>
      <c r="M80" s="8"/>
      <c r="N80" s="12"/>
      <c r="O80" s="8"/>
      <c r="P80" s="8"/>
      <c r="R80" s="8"/>
      <c r="S80" s="11"/>
      <c r="T80" s="10"/>
      <c r="V80" s="8"/>
      <c r="W80" s="9"/>
      <c r="X80" s="8"/>
    </row>
    <row r="81" spans="10:24" x14ac:dyDescent="0.2">
      <c r="J81" s="8"/>
      <c r="K81" s="8"/>
      <c r="L81" s="23"/>
      <c r="M81" s="8"/>
      <c r="N81" s="12"/>
      <c r="O81" s="8"/>
      <c r="P81" s="8"/>
      <c r="R81" s="8"/>
      <c r="S81" s="11"/>
      <c r="T81" s="10"/>
      <c r="V81" s="8"/>
      <c r="W81" s="9"/>
      <c r="X81" s="8"/>
    </row>
    <row r="82" spans="10:24" x14ac:dyDescent="0.2">
      <c r="J82" s="8"/>
      <c r="K82" s="8"/>
      <c r="L82" s="23"/>
      <c r="M82" s="8"/>
      <c r="N82" s="12"/>
      <c r="O82" s="8"/>
      <c r="P82" s="8"/>
      <c r="R82" s="8"/>
      <c r="S82" s="11"/>
      <c r="T82" s="10"/>
      <c r="V82" s="8"/>
      <c r="W82" s="9"/>
      <c r="X82" s="8"/>
    </row>
    <row r="83" spans="10:24" x14ac:dyDescent="0.2">
      <c r="J83" s="8"/>
      <c r="K83" s="8"/>
      <c r="L83" s="23"/>
      <c r="M83" s="8"/>
      <c r="N83" s="12"/>
      <c r="O83" s="8"/>
      <c r="P83" s="8"/>
      <c r="R83" s="8"/>
      <c r="S83" s="11"/>
      <c r="T83" s="10"/>
      <c r="V83" s="8"/>
      <c r="W83" s="9"/>
      <c r="X83" s="8"/>
    </row>
    <row r="84" spans="10:24" x14ac:dyDescent="0.2">
      <c r="J84" s="8"/>
      <c r="K84" s="8"/>
      <c r="L84" s="23"/>
      <c r="M84" s="8"/>
      <c r="N84" s="12"/>
      <c r="O84" s="8"/>
      <c r="P84" s="8"/>
      <c r="R84" s="8"/>
      <c r="S84" s="11"/>
      <c r="T84" s="10"/>
      <c r="V84" s="8"/>
      <c r="W84" s="9"/>
      <c r="X84" s="8"/>
    </row>
    <row r="85" spans="10:24" x14ac:dyDescent="0.2">
      <c r="J85" s="8"/>
      <c r="K85" s="8"/>
      <c r="L85" s="23"/>
      <c r="M85" s="8"/>
      <c r="N85" s="12"/>
      <c r="O85" s="8"/>
      <c r="P85" s="8"/>
      <c r="R85" s="8"/>
      <c r="S85" s="11"/>
      <c r="T85" s="10"/>
      <c r="V85" s="8"/>
      <c r="W85" s="9"/>
      <c r="X85" s="8"/>
    </row>
    <row r="86" spans="10:24" x14ac:dyDescent="0.2">
      <c r="J86" s="8"/>
      <c r="K86" s="8"/>
      <c r="L86" s="23"/>
      <c r="M86" s="8"/>
      <c r="N86" s="12"/>
      <c r="O86" s="8"/>
      <c r="P86" s="8"/>
      <c r="R86" s="8"/>
      <c r="S86" s="11"/>
      <c r="T86" s="10"/>
      <c r="V86" s="8"/>
      <c r="W86" s="9"/>
      <c r="X86" s="8"/>
    </row>
    <row r="87" spans="10:24" x14ac:dyDescent="0.2">
      <c r="J87" s="8"/>
      <c r="K87" s="8"/>
      <c r="L87" s="23"/>
      <c r="M87" s="8"/>
      <c r="N87" s="12"/>
      <c r="O87" s="8"/>
      <c r="P87" s="8"/>
      <c r="R87" s="8"/>
      <c r="S87" s="11"/>
      <c r="T87" s="10"/>
      <c r="V87" s="8"/>
      <c r="W87" s="9"/>
      <c r="X87" s="8"/>
    </row>
    <row r="88" spans="10:24" x14ac:dyDescent="0.2">
      <c r="J88" s="8"/>
      <c r="K88" s="8"/>
      <c r="L88" s="23"/>
      <c r="M88" s="8"/>
      <c r="N88" s="12"/>
      <c r="O88" s="8"/>
      <c r="P88" s="8"/>
      <c r="R88" s="8"/>
      <c r="S88" s="11"/>
      <c r="T88" s="10"/>
      <c r="V88" s="8"/>
      <c r="W88" s="9"/>
      <c r="X88" s="8"/>
    </row>
    <row r="89" spans="10:24" x14ac:dyDescent="0.2">
      <c r="J89" s="8"/>
      <c r="K89" s="8"/>
      <c r="L89" s="23"/>
      <c r="M89" s="8"/>
      <c r="N89" s="12"/>
      <c r="O89" s="8"/>
      <c r="P89" s="8"/>
      <c r="R89" s="8"/>
      <c r="S89" s="11"/>
      <c r="T89" s="10"/>
      <c r="V89" s="8"/>
      <c r="W89" s="9"/>
      <c r="X89" s="8"/>
    </row>
    <row r="90" spans="10:24" x14ac:dyDescent="0.2">
      <c r="J90" s="8"/>
      <c r="K90" s="8"/>
      <c r="L90" s="23"/>
      <c r="M90" s="8"/>
      <c r="N90" s="12"/>
      <c r="O90" s="8"/>
      <c r="P90" s="8"/>
      <c r="R90" s="8"/>
      <c r="S90" s="11"/>
      <c r="T90" s="10"/>
      <c r="V90" s="8"/>
      <c r="W90" s="9"/>
      <c r="X90" s="8"/>
    </row>
    <row r="91" spans="10:24" x14ac:dyDescent="0.2">
      <c r="J91" s="8"/>
      <c r="K91" s="8"/>
      <c r="L91" s="23"/>
      <c r="M91" s="8"/>
      <c r="N91" s="12"/>
      <c r="O91" s="8"/>
      <c r="P91" s="8"/>
      <c r="R91" s="8"/>
      <c r="S91" s="11"/>
      <c r="T91" s="10"/>
      <c r="V91" s="8"/>
      <c r="W91" s="9"/>
      <c r="X91" s="8"/>
    </row>
    <row r="92" spans="10:24" x14ac:dyDescent="0.2">
      <c r="J92" s="8"/>
      <c r="K92" s="8"/>
      <c r="L92" s="23"/>
      <c r="M92" s="8"/>
      <c r="N92" s="12"/>
      <c r="O92" s="8"/>
      <c r="P92" s="8"/>
      <c r="R92" s="8"/>
      <c r="S92" s="11"/>
      <c r="T92" s="10"/>
      <c r="V92" s="8"/>
      <c r="W92" s="9"/>
      <c r="X92" s="8"/>
    </row>
    <row r="93" spans="10:24" x14ac:dyDescent="0.2">
      <c r="J93" s="8"/>
      <c r="K93" s="8"/>
      <c r="L93" s="23"/>
      <c r="M93" s="8"/>
      <c r="N93" s="12"/>
      <c r="O93" s="8"/>
      <c r="P93" s="8"/>
      <c r="R93" s="8"/>
      <c r="S93" s="11"/>
      <c r="T93" s="10"/>
      <c r="V93" s="8"/>
      <c r="W93" s="9"/>
      <c r="X93" s="8"/>
    </row>
    <row r="94" spans="10:24" x14ac:dyDescent="0.2">
      <c r="J94" s="8"/>
      <c r="K94" s="8"/>
      <c r="L94" s="23"/>
      <c r="M94" s="8"/>
      <c r="N94" s="12"/>
      <c r="O94" s="8"/>
      <c r="P94" s="8"/>
      <c r="R94" s="8"/>
      <c r="S94" s="11"/>
      <c r="T94" s="10"/>
      <c r="V94" s="8"/>
      <c r="W94" s="9"/>
      <c r="X94" s="8"/>
    </row>
    <row r="95" spans="10:24" x14ac:dyDescent="0.2">
      <c r="J95" s="8"/>
      <c r="K95" s="8"/>
      <c r="L95" s="23"/>
      <c r="M95" s="8"/>
      <c r="N95" s="12"/>
      <c r="O95" s="8"/>
      <c r="P95" s="8"/>
      <c r="R95" s="8"/>
      <c r="S95" s="11"/>
      <c r="T95" s="10"/>
      <c r="V95" s="8"/>
      <c r="W95" s="9"/>
      <c r="X95" s="8"/>
    </row>
    <row r="96" spans="10:24" x14ac:dyDescent="0.2">
      <c r="J96" s="8"/>
      <c r="K96" s="8"/>
      <c r="L96" s="23"/>
      <c r="M96" s="8"/>
      <c r="N96" s="12"/>
      <c r="O96" s="8"/>
      <c r="P96" s="8"/>
      <c r="R96" s="8"/>
      <c r="S96" s="11"/>
      <c r="T96" s="10"/>
      <c r="V96" s="8"/>
      <c r="W96" s="9"/>
      <c r="X96" s="8"/>
    </row>
    <row r="97" spans="10:24" x14ac:dyDescent="0.2">
      <c r="J97" s="8"/>
      <c r="K97" s="8"/>
      <c r="L97" s="23"/>
      <c r="M97" s="8"/>
      <c r="N97" s="12"/>
      <c r="O97" s="8"/>
      <c r="P97" s="8"/>
      <c r="R97" s="8"/>
      <c r="S97" s="11"/>
      <c r="T97" s="10"/>
      <c r="V97" s="8"/>
      <c r="W97" s="9"/>
      <c r="X97" s="8"/>
    </row>
    <row r="98" spans="10:24" x14ac:dyDescent="0.2">
      <c r="J98" s="8"/>
      <c r="K98" s="8"/>
      <c r="L98" s="23"/>
      <c r="M98" s="8"/>
      <c r="N98" s="12"/>
      <c r="O98" s="8"/>
      <c r="P98" s="8"/>
      <c r="R98" s="8"/>
      <c r="S98" s="11"/>
      <c r="T98" s="10"/>
      <c r="V98" s="8"/>
      <c r="W98" s="9"/>
      <c r="X98" s="8"/>
    </row>
    <row r="99" spans="10:24" x14ac:dyDescent="0.2">
      <c r="J99" s="8"/>
      <c r="K99" s="8"/>
      <c r="L99" s="23"/>
      <c r="M99" s="8"/>
      <c r="N99" s="12"/>
      <c r="O99" s="8"/>
      <c r="P99" s="8"/>
      <c r="R99" s="8"/>
      <c r="S99" s="11"/>
      <c r="T99" s="10"/>
      <c r="V99" s="8"/>
      <c r="W99" s="9"/>
      <c r="X99" s="8"/>
    </row>
    <row r="100" spans="10:24" x14ac:dyDescent="0.2">
      <c r="J100" s="8"/>
      <c r="K100" s="8"/>
      <c r="L100" s="23"/>
      <c r="M100" s="8"/>
      <c r="N100" s="12"/>
      <c r="O100" s="8"/>
      <c r="P100" s="8"/>
      <c r="R100" s="8"/>
      <c r="S100" s="11"/>
      <c r="T100" s="10"/>
      <c r="V100" s="8"/>
      <c r="W100" s="9"/>
      <c r="X100" s="8"/>
    </row>
    <row r="101" spans="10:24" x14ac:dyDescent="0.2">
      <c r="J101" s="8"/>
      <c r="K101" s="8"/>
      <c r="L101" s="23"/>
      <c r="M101" s="8"/>
      <c r="N101" s="12"/>
      <c r="O101" s="8"/>
      <c r="P101" s="8"/>
      <c r="R101" s="8"/>
      <c r="S101" s="11"/>
      <c r="T101" s="10"/>
      <c r="V101" s="8"/>
      <c r="W101" s="9"/>
      <c r="X101" s="8"/>
    </row>
    <row r="102" spans="10:24" x14ac:dyDescent="0.2">
      <c r="J102" s="8"/>
      <c r="K102" s="8"/>
      <c r="L102" s="23"/>
      <c r="M102" s="8"/>
      <c r="N102" s="12"/>
      <c r="O102" s="8"/>
      <c r="P102" s="8"/>
      <c r="R102" s="8"/>
      <c r="S102" s="11"/>
      <c r="T102" s="10"/>
      <c r="V102" s="8"/>
      <c r="W102" s="9"/>
      <c r="X102" s="8"/>
    </row>
    <row r="103" spans="10:24" x14ac:dyDescent="0.2">
      <c r="J103" s="8"/>
      <c r="K103" s="8"/>
      <c r="L103" s="23"/>
      <c r="M103" s="8"/>
      <c r="N103" s="12"/>
      <c r="O103" s="8"/>
      <c r="P103" s="8"/>
      <c r="R103" s="8"/>
      <c r="S103" s="11"/>
      <c r="T103" s="10"/>
      <c r="V103" s="8"/>
      <c r="W103" s="9"/>
      <c r="X103" s="8"/>
    </row>
    <row r="104" spans="10:24" x14ac:dyDescent="0.2">
      <c r="J104" s="8"/>
      <c r="K104" s="8"/>
      <c r="L104" s="23"/>
      <c r="M104" s="8"/>
      <c r="N104" s="12"/>
      <c r="O104" s="8"/>
      <c r="P104" s="8"/>
      <c r="R104" s="8"/>
      <c r="S104" s="11"/>
      <c r="T104" s="10"/>
      <c r="V104" s="8"/>
      <c r="W104" s="9"/>
      <c r="X104" s="8"/>
    </row>
    <row r="105" spans="10:24" x14ac:dyDescent="0.2">
      <c r="J105" s="8"/>
      <c r="K105" s="8"/>
      <c r="L105" s="23"/>
      <c r="M105" s="8"/>
      <c r="N105" s="12"/>
      <c r="O105" s="8"/>
      <c r="P105" s="8"/>
      <c r="R105" s="8"/>
      <c r="S105" s="11"/>
      <c r="T105" s="10"/>
      <c r="V105" s="8"/>
      <c r="W105" s="9"/>
      <c r="X105" s="8"/>
    </row>
    <row r="106" spans="10:24" x14ac:dyDescent="0.2">
      <c r="J106" s="8"/>
      <c r="K106" s="8"/>
      <c r="L106" s="23"/>
      <c r="M106" s="8"/>
      <c r="N106" s="12"/>
      <c r="O106" s="8"/>
      <c r="P106" s="8"/>
      <c r="R106" s="8"/>
      <c r="S106" s="11"/>
      <c r="T106" s="10"/>
      <c r="V106" s="8"/>
      <c r="W106" s="9"/>
      <c r="X106" s="8"/>
    </row>
    <row r="107" spans="10:24" x14ac:dyDescent="0.2">
      <c r="J107" s="8"/>
      <c r="K107" s="8"/>
      <c r="L107" s="23"/>
      <c r="M107" s="8"/>
      <c r="N107" s="12"/>
      <c r="O107" s="8"/>
      <c r="P107" s="8"/>
      <c r="R107" s="8"/>
      <c r="S107" s="11"/>
      <c r="T107" s="10"/>
      <c r="V107" s="8"/>
      <c r="W107" s="9"/>
      <c r="X107" s="8"/>
    </row>
    <row r="108" spans="10:24" x14ac:dyDescent="0.2">
      <c r="J108" s="8"/>
      <c r="K108" s="8"/>
      <c r="L108" s="23"/>
      <c r="M108" s="8"/>
      <c r="N108" s="12"/>
      <c r="O108" s="8"/>
      <c r="P108" s="8"/>
      <c r="R108" s="8"/>
      <c r="S108" s="11"/>
      <c r="T108" s="10"/>
      <c r="V108" s="8"/>
      <c r="W108" s="9"/>
      <c r="X108" s="8"/>
    </row>
    <row r="109" spans="10:24" x14ac:dyDescent="0.2">
      <c r="J109" s="8"/>
      <c r="K109" s="8"/>
      <c r="L109" s="23"/>
      <c r="M109" s="8"/>
      <c r="N109" s="12"/>
      <c r="O109" s="8"/>
      <c r="P109" s="8"/>
      <c r="R109" s="8"/>
      <c r="S109" s="11"/>
      <c r="T109" s="10"/>
      <c r="V109" s="8"/>
      <c r="W109" s="9"/>
      <c r="X109" s="8"/>
    </row>
    <row r="110" spans="10:24" x14ac:dyDescent="0.2">
      <c r="J110" s="8"/>
      <c r="K110" s="8"/>
      <c r="L110" s="23"/>
      <c r="M110" s="8"/>
      <c r="N110" s="12"/>
      <c r="O110" s="8"/>
      <c r="P110" s="8"/>
      <c r="R110" s="8"/>
      <c r="S110" s="11"/>
      <c r="T110" s="10"/>
      <c r="V110" s="8"/>
      <c r="W110" s="9"/>
      <c r="X110" s="8"/>
    </row>
    <row r="111" spans="10:24" x14ac:dyDescent="0.2">
      <c r="J111" s="8"/>
      <c r="K111" s="8"/>
      <c r="L111" s="23"/>
      <c r="M111" s="8"/>
      <c r="N111" s="12"/>
      <c r="O111" s="8"/>
      <c r="P111" s="8"/>
      <c r="R111" s="8"/>
      <c r="S111" s="11"/>
      <c r="T111" s="10"/>
      <c r="V111" s="8"/>
      <c r="W111" s="9"/>
      <c r="X111" s="8"/>
    </row>
    <row r="112" spans="10:24" x14ac:dyDescent="0.2">
      <c r="J112" s="8"/>
      <c r="K112" s="8"/>
      <c r="L112" s="23"/>
      <c r="M112" s="8"/>
      <c r="N112" s="12"/>
      <c r="O112" s="8"/>
      <c r="P112" s="8"/>
      <c r="R112" s="8"/>
      <c r="S112" s="11"/>
      <c r="T112" s="10"/>
      <c r="V112" s="8"/>
      <c r="W112" s="9"/>
      <c r="X112" s="8"/>
    </row>
    <row r="113" spans="10:24" x14ac:dyDescent="0.2">
      <c r="J113" s="8"/>
      <c r="K113" s="8"/>
      <c r="L113" s="23"/>
      <c r="M113" s="8"/>
      <c r="N113" s="12"/>
      <c r="O113" s="8"/>
      <c r="P113" s="8"/>
      <c r="R113" s="8"/>
      <c r="S113" s="11"/>
      <c r="T113" s="10"/>
      <c r="V113" s="8"/>
      <c r="W113" s="9"/>
      <c r="X113" s="8"/>
    </row>
    <row r="114" spans="10:24" x14ac:dyDescent="0.2">
      <c r="J114" s="8"/>
      <c r="K114" s="8"/>
      <c r="L114" s="23"/>
      <c r="M114" s="8"/>
      <c r="N114" s="12"/>
      <c r="O114" s="8"/>
      <c r="P114" s="8"/>
      <c r="R114" s="8"/>
      <c r="S114" s="11"/>
      <c r="T114" s="10"/>
      <c r="V114" s="8"/>
      <c r="W114" s="9"/>
      <c r="X114" s="8"/>
    </row>
    <row r="115" spans="10:24" x14ac:dyDescent="0.2">
      <c r="J115" s="8"/>
      <c r="K115" s="8"/>
      <c r="L115" s="23"/>
      <c r="M115" s="8"/>
      <c r="N115" s="12"/>
      <c r="O115" s="8"/>
      <c r="P115" s="8"/>
      <c r="R115" s="8"/>
      <c r="S115" s="11"/>
      <c r="T115" s="10"/>
      <c r="V115" s="8"/>
      <c r="W115" s="9"/>
      <c r="X115" s="8"/>
    </row>
    <row r="116" spans="10:24" x14ac:dyDescent="0.2">
      <c r="J116" s="8"/>
      <c r="K116" s="8"/>
      <c r="L116" s="23"/>
      <c r="M116" s="8"/>
      <c r="N116" s="12"/>
      <c r="O116" s="8"/>
      <c r="P116" s="8"/>
      <c r="R116" s="8"/>
      <c r="S116" s="11"/>
      <c r="T116" s="10"/>
      <c r="V116" s="8"/>
      <c r="W116" s="9"/>
      <c r="X116" s="8"/>
    </row>
    <row r="117" spans="10:24" x14ac:dyDescent="0.2">
      <c r="J117" s="8"/>
      <c r="K117" s="8"/>
      <c r="L117" s="23"/>
      <c r="M117" s="8"/>
      <c r="N117" s="12"/>
      <c r="O117" s="8"/>
      <c r="P117" s="8"/>
      <c r="R117" s="8"/>
      <c r="S117" s="11"/>
      <c r="T117" s="10"/>
      <c r="V117" s="8"/>
      <c r="W117" s="9"/>
      <c r="X117" s="8"/>
    </row>
    <row r="118" spans="10:24" x14ac:dyDescent="0.2">
      <c r="J118" s="8"/>
      <c r="K118" s="8"/>
      <c r="L118" s="23"/>
      <c r="M118" s="8"/>
      <c r="N118" s="12"/>
      <c r="O118" s="8"/>
      <c r="P118" s="8"/>
      <c r="R118" s="8"/>
      <c r="S118" s="11"/>
      <c r="T118" s="10"/>
      <c r="V118" s="8"/>
      <c r="W118" s="9"/>
      <c r="X118" s="8"/>
    </row>
    <row r="119" spans="10:24" x14ac:dyDescent="0.2">
      <c r="J119" s="8"/>
      <c r="K119" s="8"/>
      <c r="L119" s="23"/>
      <c r="M119" s="8"/>
      <c r="N119" s="12"/>
      <c r="O119" s="8"/>
      <c r="P119" s="8"/>
      <c r="R119" s="8"/>
      <c r="S119" s="11"/>
      <c r="T119" s="10"/>
      <c r="V119" s="8"/>
      <c r="W119" s="9"/>
      <c r="X119" s="8"/>
    </row>
    <row r="120" spans="10:24" x14ac:dyDescent="0.2">
      <c r="J120" s="8"/>
      <c r="K120" s="8"/>
      <c r="L120" s="23"/>
      <c r="M120" s="8"/>
      <c r="N120" s="12"/>
      <c r="O120" s="8"/>
      <c r="P120" s="8"/>
      <c r="R120" s="8"/>
      <c r="S120" s="11"/>
      <c r="T120" s="10"/>
      <c r="V120" s="8"/>
      <c r="W120" s="9"/>
      <c r="X120" s="8"/>
    </row>
    <row r="121" spans="10:24" x14ac:dyDescent="0.2">
      <c r="J121" s="8"/>
      <c r="K121" s="8"/>
      <c r="L121" s="23"/>
      <c r="M121" s="8"/>
      <c r="N121" s="12"/>
      <c r="O121" s="8"/>
      <c r="P121" s="8"/>
      <c r="R121" s="8"/>
      <c r="S121" s="11"/>
      <c r="T121" s="10"/>
      <c r="V121" s="8"/>
      <c r="W121" s="9"/>
      <c r="X121" s="8"/>
    </row>
    <row r="122" spans="10:24" x14ac:dyDescent="0.2">
      <c r="J122" s="8"/>
      <c r="K122" s="8"/>
      <c r="L122" s="23"/>
      <c r="M122" s="8"/>
      <c r="N122" s="12"/>
      <c r="O122" s="8"/>
      <c r="P122" s="8"/>
      <c r="R122" s="8"/>
      <c r="S122" s="11"/>
      <c r="T122" s="10"/>
      <c r="V122" s="8"/>
      <c r="W122" s="9"/>
      <c r="X122" s="8"/>
    </row>
    <row r="123" spans="10:24" x14ac:dyDescent="0.2">
      <c r="J123" s="8"/>
      <c r="K123" s="8"/>
      <c r="L123" s="23"/>
      <c r="M123" s="8"/>
      <c r="N123" s="12"/>
      <c r="O123" s="8"/>
      <c r="P123" s="8"/>
      <c r="R123" s="8"/>
      <c r="S123" s="11"/>
      <c r="T123" s="10"/>
      <c r="V123" s="8"/>
      <c r="W123" s="9"/>
      <c r="X123" s="8"/>
    </row>
    <row r="124" spans="10:24" x14ac:dyDescent="0.2">
      <c r="J124" s="8"/>
      <c r="K124" s="8"/>
      <c r="L124" s="23"/>
      <c r="M124" s="8"/>
      <c r="N124" s="12"/>
      <c r="O124" s="8"/>
      <c r="P124" s="8"/>
      <c r="R124" s="8"/>
      <c r="S124" s="11"/>
      <c r="T124" s="10"/>
      <c r="V124" s="8"/>
      <c r="W124" s="9"/>
      <c r="X124" s="8"/>
    </row>
    <row r="125" spans="10:24" x14ac:dyDescent="0.2">
      <c r="J125" s="8"/>
      <c r="K125" s="8"/>
      <c r="L125" s="23"/>
      <c r="M125" s="8"/>
      <c r="N125" s="12"/>
      <c r="O125" s="8"/>
      <c r="P125" s="8"/>
      <c r="R125" s="8"/>
      <c r="S125" s="11"/>
      <c r="T125" s="10"/>
      <c r="V125" s="8"/>
      <c r="W125" s="9"/>
      <c r="X125" s="8"/>
    </row>
    <row r="126" spans="10:24" x14ac:dyDescent="0.2">
      <c r="J126" s="8"/>
      <c r="K126" s="8"/>
      <c r="L126" s="23"/>
      <c r="M126" s="8"/>
      <c r="N126" s="12"/>
      <c r="O126" s="8"/>
      <c r="P126" s="8"/>
      <c r="R126" s="8"/>
      <c r="S126" s="11"/>
      <c r="T126" s="10"/>
      <c r="V126" s="8"/>
      <c r="W126" s="9"/>
      <c r="X126" s="8"/>
    </row>
    <row r="127" spans="10:24" x14ac:dyDescent="0.2">
      <c r="J127" s="8"/>
      <c r="K127" s="8"/>
      <c r="L127" s="23"/>
      <c r="M127" s="8"/>
      <c r="N127" s="12"/>
      <c r="O127" s="8"/>
      <c r="P127" s="8"/>
      <c r="R127" s="8"/>
      <c r="S127" s="11"/>
      <c r="T127" s="10"/>
      <c r="V127" s="8"/>
      <c r="W127" s="9"/>
      <c r="X127" s="8"/>
    </row>
    <row r="128" spans="10:24" x14ac:dyDescent="0.2">
      <c r="J128" s="8"/>
      <c r="K128" s="8"/>
      <c r="L128" s="23"/>
      <c r="M128" s="8"/>
      <c r="N128" s="12"/>
      <c r="O128" s="8"/>
      <c r="P128" s="8"/>
      <c r="R128" s="8"/>
      <c r="S128" s="11"/>
      <c r="T128" s="10"/>
      <c r="V128" s="8"/>
      <c r="W128" s="9"/>
      <c r="X128" s="8"/>
    </row>
    <row r="129" spans="10:24" x14ac:dyDescent="0.2">
      <c r="J129" s="8"/>
      <c r="K129" s="8"/>
      <c r="L129" s="23"/>
      <c r="M129" s="8"/>
      <c r="N129" s="12"/>
      <c r="O129" s="8"/>
      <c r="P129" s="8"/>
      <c r="R129" s="8"/>
      <c r="S129" s="11"/>
      <c r="T129" s="10"/>
      <c r="V129" s="8"/>
      <c r="W129" s="9"/>
      <c r="X129" s="8"/>
    </row>
    <row r="130" spans="10:24" x14ac:dyDescent="0.2">
      <c r="J130" s="8"/>
      <c r="K130" s="8"/>
      <c r="L130" s="23"/>
      <c r="M130" s="8"/>
      <c r="N130" s="12"/>
      <c r="O130" s="8"/>
      <c r="P130" s="8"/>
      <c r="R130" s="8"/>
      <c r="S130" s="11"/>
      <c r="T130" s="10"/>
      <c r="V130" s="8"/>
      <c r="W130" s="9"/>
      <c r="X130" s="8"/>
    </row>
    <row r="131" spans="10:24" x14ac:dyDescent="0.2">
      <c r="J131" s="8"/>
      <c r="K131" s="8"/>
      <c r="L131" s="23"/>
      <c r="M131" s="8"/>
      <c r="N131" s="12"/>
      <c r="O131" s="8"/>
      <c r="P131" s="8"/>
      <c r="R131" s="8"/>
      <c r="S131" s="11"/>
      <c r="T131" s="10"/>
      <c r="V131" s="8"/>
      <c r="W131" s="9"/>
      <c r="X131" s="8"/>
    </row>
    <row r="132" spans="10:24" x14ac:dyDescent="0.2">
      <c r="J132" s="8"/>
      <c r="K132" s="8"/>
      <c r="L132" s="23"/>
      <c r="M132" s="8"/>
      <c r="N132" s="12"/>
      <c r="O132" s="8"/>
      <c r="P132" s="8"/>
      <c r="R132" s="8"/>
      <c r="S132" s="11"/>
      <c r="T132" s="10"/>
      <c r="V132" s="8"/>
      <c r="W132" s="9"/>
      <c r="X132" s="8"/>
    </row>
    <row r="133" spans="10:24" x14ac:dyDescent="0.2">
      <c r="J133" s="8"/>
      <c r="K133" s="8"/>
      <c r="L133" s="23"/>
      <c r="M133" s="8"/>
      <c r="N133" s="12"/>
      <c r="O133" s="8"/>
      <c r="P133" s="8"/>
      <c r="R133" s="8"/>
      <c r="S133" s="11"/>
      <c r="T133" s="10"/>
      <c r="V133" s="8"/>
      <c r="W133" s="9"/>
      <c r="X133" s="8"/>
    </row>
    <row r="134" spans="10:24" x14ac:dyDescent="0.2">
      <c r="J134" s="8"/>
      <c r="K134" s="8"/>
      <c r="L134" s="23"/>
      <c r="M134" s="8"/>
      <c r="N134" s="12"/>
      <c r="O134" s="8"/>
      <c r="P134" s="8"/>
      <c r="R134" s="8"/>
      <c r="S134" s="11"/>
      <c r="T134" s="10"/>
      <c r="V134" s="8"/>
      <c r="W134" s="9"/>
      <c r="X134" s="8"/>
    </row>
    <row r="135" spans="10:24" x14ac:dyDescent="0.2">
      <c r="J135" s="8"/>
      <c r="K135" s="8"/>
      <c r="L135" s="23"/>
      <c r="M135" s="8"/>
      <c r="N135" s="12"/>
      <c r="O135" s="8"/>
      <c r="P135" s="8"/>
      <c r="R135" s="8"/>
      <c r="S135" s="11"/>
      <c r="T135" s="10"/>
      <c r="V135" s="8"/>
      <c r="W135" s="9"/>
      <c r="X135" s="8"/>
    </row>
    <row r="136" spans="10:24" x14ac:dyDescent="0.2">
      <c r="J136" s="8"/>
      <c r="K136" s="8"/>
      <c r="L136" s="23"/>
      <c r="M136" s="8"/>
      <c r="N136" s="12"/>
      <c r="O136" s="8"/>
      <c r="P136" s="8"/>
      <c r="R136" s="8"/>
      <c r="S136" s="11"/>
      <c r="T136" s="10"/>
      <c r="V136" s="8"/>
      <c r="W136" s="9"/>
      <c r="X136" s="8"/>
    </row>
    <row r="137" spans="10:24" x14ac:dyDescent="0.2">
      <c r="J137" s="8"/>
      <c r="K137" s="8"/>
      <c r="L137" s="23"/>
      <c r="M137" s="8"/>
      <c r="N137" s="12"/>
      <c r="O137" s="8"/>
      <c r="P137" s="8"/>
      <c r="R137" s="8"/>
      <c r="S137" s="11"/>
      <c r="T137" s="10"/>
      <c r="V137" s="8"/>
      <c r="W137" s="9"/>
      <c r="X137" s="8"/>
    </row>
    <row r="138" spans="10:24" x14ac:dyDescent="0.2">
      <c r="J138" s="8"/>
      <c r="K138" s="8"/>
      <c r="L138" s="23"/>
      <c r="M138" s="8"/>
      <c r="N138" s="12"/>
      <c r="O138" s="8"/>
      <c r="P138" s="8"/>
      <c r="R138" s="8"/>
      <c r="S138" s="11"/>
      <c r="T138" s="10"/>
      <c r="V138" s="8"/>
      <c r="W138" s="9"/>
      <c r="X138" s="8"/>
    </row>
    <row r="139" spans="10:24" x14ac:dyDescent="0.2">
      <c r="J139" s="8"/>
      <c r="K139" s="8"/>
      <c r="L139" s="23"/>
      <c r="M139" s="8"/>
      <c r="N139" s="12"/>
      <c r="O139" s="8"/>
      <c r="P139" s="8"/>
      <c r="R139" s="8"/>
      <c r="S139" s="11"/>
      <c r="T139" s="10"/>
      <c r="V139" s="8"/>
      <c r="W139" s="9"/>
      <c r="X139" s="8"/>
    </row>
    <row r="140" spans="10:24" x14ac:dyDescent="0.2">
      <c r="J140" s="8"/>
      <c r="K140" s="8"/>
      <c r="L140" s="23"/>
      <c r="M140" s="8"/>
      <c r="N140" s="12"/>
      <c r="O140" s="8"/>
      <c r="P140" s="8"/>
      <c r="R140" s="8"/>
      <c r="S140" s="11"/>
      <c r="T140" s="10"/>
      <c r="V140" s="8"/>
      <c r="W140" s="9"/>
      <c r="X140" s="8"/>
    </row>
    <row r="141" spans="10:24" x14ac:dyDescent="0.2">
      <c r="J141" s="8"/>
      <c r="K141" s="8"/>
      <c r="L141" s="23"/>
      <c r="M141" s="8"/>
      <c r="N141" s="12"/>
      <c r="O141" s="8"/>
      <c r="P141" s="8"/>
      <c r="R141" s="8"/>
      <c r="S141" s="11"/>
      <c r="T141" s="10"/>
      <c r="V141" s="8"/>
      <c r="W141" s="9"/>
      <c r="X141" s="8"/>
    </row>
    <row r="142" spans="10:24" x14ac:dyDescent="0.2">
      <c r="J142" s="8"/>
      <c r="K142" s="8"/>
      <c r="L142" s="23"/>
      <c r="M142" s="8"/>
      <c r="N142" s="12"/>
      <c r="O142" s="8"/>
      <c r="P142" s="8"/>
      <c r="R142" s="8"/>
      <c r="S142" s="11"/>
      <c r="T142" s="10"/>
      <c r="V142" s="8"/>
      <c r="W142" s="9"/>
      <c r="X142" s="8"/>
    </row>
    <row r="143" spans="10:24" x14ac:dyDescent="0.2">
      <c r="J143" s="8"/>
      <c r="K143" s="8"/>
      <c r="L143" s="23"/>
      <c r="M143" s="8"/>
      <c r="N143" s="12"/>
      <c r="O143" s="8"/>
      <c r="P143" s="8"/>
      <c r="R143" s="8"/>
      <c r="S143" s="11"/>
      <c r="T143" s="10"/>
      <c r="V143" s="8"/>
      <c r="W143" s="9"/>
      <c r="X143" s="8"/>
    </row>
    <row r="144" spans="10:24" x14ac:dyDescent="0.2">
      <c r="J144" s="8"/>
      <c r="K144" s="8"/>
      <c r="L144" s="23"/>
      <c r="M144" s="8"/>
      <c r="N144" s="12"/>
      <c r="O144" s="8"/>
      <c r="P144" s="8"/>
      <c r="R144" s="8"/>
      <c r="S144" s="11"/>
      <c r="T144" s="10"/>
      <c r="V144" s="8"/>
      <c r="W144" s="9"/>
      <c r="X144" s="8"/>
    </row>
    <row r="145" spans="10:24" x14ac:dyDescent="0.2">
      <c r="J145" s="8"/>
      <c r="K145" s="8"/>
      <c r="L145" s="23"/>
      <c r="M145" s="8"/>
      <c r="N145" s="12"/>
      <c r="O145" s="8"/>
      <c r="P145" s="8"/>
      <c r="R145" s="8"/>
      <c r="S145" s="11"/>
      <c r="T145" s="10"/>
      <c r="V145" s="8"/>
      <c r="W145" s="9"/>
      <c r="X145" s="8"/>
    </row>
    <row r="146" spans="10:24" x14ac:dyDescent="0.2">
      <c r="J146" s="8"/>
      <c r="K146" s="8"/>
      <c r="L146" s="23"/>
      <c r="M146" s="8"/>
      <c r="N146" s="12"/>
      <c r="O146" s="8"/>
      <c r="P146" s="8"/>
      <c r="R146" s="8"/>
      <c r="S146" s="11"/>
      <c r="T146" s="10"/>
      <c r="V146" s="8"/>
      <c r="W146" s="9"/>
      <c r="X146" s="8"/>
    </row>
    <row r="147" spans="10:24" x14ac:dyDescent="0.2">
      <c r="J147" s="8"/>
      <c r="K147" s="8"/>
      <c r="L147" s="23"/>
      <c r="M147" s="8"/>
      <c r="N147" s="12"/>
      <c r="O147" s="8"/>
      <c r="P147" s="8"/>
      <c r="R147" s="8"/>
      <c r="S147" s="11"/>
      <c r="T147" s="10"/>
      <c r="V147" s="8"/>
      <c r="W147" s="9"/>
      <c r="X147" s="8"/>
    </row>
    <row r="148" spans="10:24" x14ac:dyDescent="0.2">
      <c r="J148" s="8"/>
      <c r="K148" s="8"/>
      <c r="L148" s="23"/>
      <c r="M148" s="8"/>
      <c r="N148" s="12"/>
      <c r="O148" s="8"/>
      <c r="P148" s="8"/>
      <c r="R148" s="8"/>
      <c r="S148" s="11"/>
      <c r="T148" s="10"/>
      <c r="V148" s="8"/>
      <c r="W148" s="9"/>
      <c r="X148" s="8"/>
    </row>
    <row r="149" spans="10:24" x14ac:dyDescent="0.2">
      <c r="J149" s="8"/>
      <c r="K149" s="8"/>
      <c r="L149" s="23"/>
      <c r="M149" s="8"/>
      <c r="N149" s="12"/>
      <c r="O149" s="8"/>
      <c r="P149" s="8"/>
      <c r="R149" s="8"/>
      <c r="S149" s="11"/>
      <c r="T149" s="10"/>
      <c r="V149" s="8"/>
      <c r="W149" s="9"/>
      <c r="X149" s="8"/>
    </row>
    <row r="150" spans="10:24" x14ac:dyDescent="0.2">
      <c r="J150" s="8"/>
      <c r="K150" s="8"/>
      <c r="L150" s="23"/>
      <c r="M150" s="8"/>
      <c r="N150" s="12"/>
      <c r="O150" s="8"/>
      <c r="P150" s="8"/>
      <c r="R150" s="8"/>
      <c r="S150" s="11"/>
      <c r="T150" s="10"/>
      <c r="V150" s="8"/>
      <c r="W150" s="9"/>
      <c r="X150" s="8"/>
    </row>
    <row r="151" spans="10:24" x14ac:dyDescent="0.2">
      <c r="J151" s="8"/>
      <c r="K151" s="8"/>
      <c r="L151" s="23"/>
      <c r="M151" s="8"/>
      <c r="N151" s="12"/>
      <c r="O151" s="8"/>
      <c r="P151" s="8"/>
      <c r="R151" s="8"/>
      <c r="S151" s="11"/>
      <c r="T151" s="10"/>
      <c r="V151" s="8"/>
      <c r="W151" s="9"/>
      <c r="X151" s="8"/>
    </row>
    <row r="152" spans="10:24" x14ac:dyDescent="0.2">
      <c r="J152" s="8"/>
      <c r="K152" s="8"/>
      <c r="L152" s="23"/>
      <c r="M152" s="8"/>
      <c r="N152" s="12"/>
      <c r="O152" s="8"/>
      <c r="P152" s="8"/>
      <c r="R152" s="8"/>
      <c r="S152" s="11"/>
      <c r="T152" s="10"/>
      <c r="V152" s="8"/>
      <c r="W152" s="9"/>
      <c r="X152" s="8"/>
    </row>
    <row r="153" spans="10:24" x14ac:dyDescent="0.2">
      <c r="J153" s="8"/>
      <c r="K153" s="8"/>
      <c r="L153" s="23"/>
      <c r="M153" s="8"/>
      <c r="N153" s="12"/>
      <c r="O153" s="8"/>
      <c r="P153" s="8"/>
      <c r="R153" s="8"/>
      <c r="S153" s="11"/>
      <c r="T153" s="10"/>
      <c r="V153" s="8"/>
      <c r="W153" s="9"/>
      <c r="X153" s="8"/>
    </row>
    <row r="154" spans="10:24" x14ac:dyDescent="0.2">
      <c r="J154" s="8"/>
      <c r="K154" s="8"/>
      <c r="L154" s="23"/>
      <c r="M154" s="8"/>
      <c r="N154" s="12"/>
      <c r="O154" s="8"/>
      <c r="P154" s="8"/>
      <c r="R154" s="8"/>
      <c r="S154" s="11"/>
      <c r="T154" s="10"/>
      <c r="V154" s="8"/>
      <c r="W154" s="9"/>
      <c r="X154" s="8"/>
    </row>
    <row r="155" spans="10:24" x14ac:dyDescent="0.2">
      <c r="J155" s="8"/>
      <c r="K155" s="8"/>
      <c r="L155" s="23"/>
      <c r="M155" s="8"/>
      <c r="N155" s="12"/>
      <c r="O155" s="8"/>
      <c r="P155" s="8"/>
      <c r="R155" s="8"/>
      <c r="S155" s="11"/>
      <c r="T155" s="10"/>
      <c r="V155" s="8"/>
      <c r="W155" s="9"/>
      <c r="X155" s="8"/>
    </row>
    <row r="156" spans="10:24" x14ac:dyDescent="0.2">
      <c r="J156" s="8"/>
      <c r="K156" s="8"/>
      <c r="L156" s="23"/>
      <c r="M156" s="8"/>
      <c r="N156" s="12"/>
      <c r="O156" s="8"/>
      <c r="P156" s="8"/>
      <c r="R156" s="8"/>
      <c r="S156" s="11"/>
      <c r="T156" s="10"/>
      <c r="V156" s="8"/>
      <c r="W156" s="9"/>
      <c r="X156" s="8"/>
    </row>
    <row r="157" spans="10:24" x14ac:dyDescent="0.2">
      <c r="J157" s="8"/>
      <c r="K157" s="8"/>
      <c r="L157" s="23"/>
      <c r="M157" s="8"/>
      <c r="N157" s="12"/>
      <c r="O157" s="8"/>
      <c r="P157" s="8"/>
      <c r="R157" s="8"/>
      <c r="S157" s="11"/>
      <c r="T157" s="10"/>
      <c r="V157" s="8"/>
      <c r="W157" s="9"/>
      <c r="X157" s="8"/>
    </row>
    <row r="158" spans="10:24" x14ac:dyDescent="0.2">
      <c r="J158" s="8"/>
      <c r="K158" s="8"/>
      <c r="L158" s="23"/>
      <c r="M158" s="8"/>
      <c r="N158" s="12"/>
      <c r="O158" s="8"/>
      <c r="P158" s="8"/>
      <c r="R158" s="8"/>
      <c r="S158" s="11"/>
      <c r="T158" s="10"/>
      <c r="V158" s="8"/>
      <c r="W158" s="9"/>
      <c r="X158" s="8"/>
    </row>
    <row r="159" spans="10:24" x14ac:dyDescent="0.2">
      <c r="J159" s="8"/>
      <c r="K159" s="8"/>
      <c r="L159" s="23"/>
      <c r="M159" s="8"/>
      <c r="N159" s="12"/>
      <c r="O159" s="8"/>
      <c r="P159" s="8"/>
      <c r="R159" s="8"/>
      <c r="S159" s="11"/>
      <c r="T159" s="10"/>
      <c r="V159" s="8"/>
      <c r="W159" s="9"/>
      <c r="X159" s="8"/>
    </row>
    <row r="160" spans="10:24" x14ac:dyDescent="0.2">
      <c r="J160" s="8"/>
      <c r="K160" s="8"/>
      <c r="L160" s="23"/>
      <c r="M160" s="8"/>
      <c r="N160" s="12"/>
      <c r="O160" s="8"/>
      <c r="P160" s="8"/>
      <c r="R160" s="8"/>
      <c r="S160" s="11"/>
      <c r="T160" s="10"/>
      <c r="V160" s="8"/>
      <c r="W160" s="9"/>
      <c r="X160" s="8"/>
    </row>
    <row r="161" spans="10:24" x14ac:dyDescent="0.2">
      <c r="J161" s="8"/>
      <c r="K161" s="8"/>
      <c r="L161" s="23"/>
      <c r="M161" s="8"/>
      <c r="N161" s="12"/>
      <c r="O161" s="8"/>
      <c r="P161" s="8"/>
      <c r="R161" s="8"/>
      <c r="S161" s="11"/>
      <c r="T161" s="10"/>
      <c r="V161" s="8"/>
      <c r="W161" s="9"/>
      <c r="X161" s="8"/>
    </row>
    <row r="162" spans="10:24" x14ac:dyDescent="0.2">
      <c r="J162" s="8"/>
      <c r="K162" s="8"/>
      <c r="L162" s="23"/>
      <c r="M162" s="8"/>
      <c r="N162" s="12"/>
      <c r="O162" s="8"/>
      <c r="P162" s="8"/>
      <c r="R162" s="8"/>
      <c r="S162" s="11"/>
      <c r="T162" s="10"/>
      <c r="V162" s="8"/>
      <c r="W162" s="9"/>
      <c r="X162" s="8"/>
    </row>
    <row r="163" spans="10:24" x14ac:dyDescent="0.2">
      <c r="J163" s="8"/>
      <c r="K163" s="8"/>
      <c r="L163" s="23"/>
      <c r="M163" s="8"/>
      <c r="N163" s="12"/>
      <c r="O163" s="8"/>
      <c r="P163" s="8"/>
      <c r="R163" s="8"/>
      <c r="S163" s="11"/>
      <c r="T163" s="10"/>
      <c r="V163" s="8"/>
      <c r="W163" s="9"/>
      <c r="X163" s="8"/>
    </row>
    <row r="164" spans="10:24" x14ac:dyDescent="0.2">
      <c r="J164" s="8"/>
      <c r="K164" s="8"/>
      <c r="L164" s="23"/>
      <c r="M164" s="8"/>
      <c r="N164" s="12"/>
      <c r="O164" s="8"/>
      <c r="P164" s="8"/>
      <c r="R164" s="8"/>
      <c r="S164" s="11"/>
      <c r="T164" s="10"/>
      <c r="V164" s="8"/>
      <c r="W164" s="9"/>
      <c r="X164" s="8"/>
    </row>
    <row r="165" spans="10:24" x14ac:dyDescent="0.2">
      <c r="J165" s="8"/>
      <c r="K165" s="8"/>
      <c r="L165" s="23"/>
      <c r="M165" s="8"/>
      <c r="N165" s="12"/>
      <c r="O165" s="8"/>
      <c r="P165" s="8"/>
      <c r="R165" s="8"/>
      <c r="S165" s="11"/>
      <c r="T165" s="10"/>
      <c r="V165" s="8"/>
      <c r="W165" s="9"/>
      <c r="X165" s="8"/>
    </row>
    <row r="166" spans="10:24" x14ac:dyDescent="0.2">
      <c r="J166" s="8"/>
      <c r="K166" s="8"/>
      <c r="L166" s="23"/>
      <c r="M166" s="8"/>
      <c r="N166" s="12"/>
      <c r="O166" s="8"/>
      <c r="P166" s="8"/>
      <c r="R166" s="8"/>
      <c r="S166" s="11"/>
      <c r="T166" s="10"/>
      <c r="V166" s="8"/>
      <c r="W166" s="9"/>
      <c r="X166" s="8"/>
    </row>
    <row r="167" spans="10:24" x14ac:dyDescent="0.2">
      <c r="J167" s="8"/>
      <c r="K167" s="8"/>
      <c r="L167" s="23"/>
      <c r="M167" s="8"/>
      <c r="N167" s="12"/>
      <c r="O167" s="8"/>
      <c r="P167" s="8"/>
      <c r="R167" s="8"/>
      <c r="S167" s="11"/>
      <c r="T167" s="10"/>
      <c r="V167" s="8"/>
      <c r="W167" s="9"/>
      <c r="X167" s="8"/>
    </row>
    <row r="168" spans="10:24" x14ac:dyDescent="0.2">
      <c r="J168" s="8"/>
      <c r="K168" s="8"/>
      <c r="L168" s="23"/>
      <c r="M168" s="8"/>
      <c r="N168" s="12"/>
      <c r="O168" s="8"/>
      <c r="P168" s="8"/>
      <c r="R168" s="8"/>
      <c r="S168" s="11"/>
      <c r="T168" s="10"/>
      <c r="V168" s="8"/>
      <c r="W168" s="9"/>
      <c r="X168" s="8"/>
    </row>
    <row r="169" spans="10:24" x14ac:dyDescent="0.2">
      <c r="J169" s="8"/>
      <c r="K169" s="8"/>
      <c r="L169" s="23"/>
      <c r="M169" s="8"/>
      <c r="N169" s="12"/>
      <c r="O169" s="8"/>
      <c r="P169" s="8"/>
      <c r="R169" s="8"/>
      <c r="S169" s="11"/>
      <c r="T169" s="10"/>
      <c r="V169" s="8"/>
      <c r="W169" s="9"/>
      <c r="X169" s="8"/>
    </row>
    <row r="170" spans="10:24" x14ac:dyDescent="0.2">
      <c r="J170" s="8"/>
      <c r="K170" s="8"/>
      <c r="L170" s="23"/>
      <c r="M170" s="8"/>
      <c r="N170" s="12"/>
      <c r="O170" s="8"/>
      <c r="P170" s="8"/>
      <c r="R170" s="8"/>
      <c r="S170" s="11"/>
      <c r="T170" s="10"/>
      <c r="V170" s="8"/>
      <c r="W170" s="9"/>
      <c r="X170" s="8"/>
    </row>
    <row r="171" spans="10:24" x14ac:dyDescent="0.2">
      <c r="J171" s="8"/>
      <c r="K171" s="8"/>
      <c r="L171" s="23"/>
      <c r="M171" s="8"/>
      <c r="N171" s="12"/>
      <c r="O171" s="8"/>
      <c r="P171" s="8"/>
      <c r="R171" s="8"/>
      <c r="S171" s="11"/>
      <c r="T171" s="10"/>
      <c r="V171" s="8"/>
      <c r="W171" s="9"/>
      <c r="X171" s="8"/>
    </row>
    <row r="172" spans="10:24" x14ac:dyDescent="0.2">
      <c r="J172" s="8"/>
      <c r="K172" s="8"/>
      <c r="L172" s="23"/>
      <c r="M172" s="8"/>
      <c r="N172" s="12"/>
      <c r="O172" s="8"/>
      <c r="P172" s="8"/>
      <c r="R172" s="8"/>
      <c r="S172" s="11"/>
      <c r="T172" s="10"/>
      <c r="V172" s="8"/>
      <c r="W172" s="9"/>
      <c r="X172" s="8"/>
    </row>
    <row r="173" spans="10:24" x14ac:dyDescent="0.2">
      <c r="J173" s="8"/>
      <c r="K173" s="8"/>
      <c r="L173" s="23"/>
      <c r="M173" s="8"/>
      <c r="N173" s="12"/>
      <c r="O173" s="8"/>
      <c r="P173" s="8"/>
      <c r="R173" s="8"/>
      <c r="S173" s="11"/>
      <c r="T173" s="10"/>
      <c r="V173" s="8"/>
      <c r="W173" s="9"/>
      <c r="X173" s="8"/>
    </row>
    <row r="174" spans="10:24" x14ac:dyDescent="0.2">
      <c r="J174" s="8"/>
      <c r="K174" s="8"/>
      <c r="L174" s="23"/>
      <c r="M174" s="8"/>
      <c r="N174" s="12"/>
      <c r="O174" s="8"/>
      <c r="P174" s="8"/>
      <c r="R174" s="8"/>
      <c r="S174" s="11"/>
      <c r="T174" s="10"/>
      <c r="V174" s="8"/>
      <c r="W174" s="9"/>
      <c r="X174" s="8"/>
    </row>
    <row r="175" spans="10:24" x14ac:dyDescent="0.2">
      <c r="J175" s="8"/>
      <c r="K175" s="8"/>
      <c r="L175" s="23"/>
      <c r="M175" s="8"/>
      <c r="N175" s="12"/>
      <c r="O175" s="8"/>
      <c r="P175" s="8"/>
      <c r="R175" s="8"/>
      <c r="S175" s="11"/>
      <c r="T175" s="10"/>
      <c r="V175" s="8"/>
      <c r="W175" s="9"/>
      <c r="X175" s="8"/>
    </row>
    <row r="176" spans="10:24" x14ac:dyDescent="0.2">
      <c r="J176" s="8"/>
      <c r="K176" s="8"/>
      <c r="L176" s="23"/>
      <c r="M176" s="8"/>
      <c r="N176" s="12"/>
      <c r="O176" s="8"/>
      <c r="P176" s="8"/>
      <c r="R176" s="8"/>
      <c r="S176" s="11"/>
      <c r="T176" s="10"/>
      <c r="V176" s="8"/>
      <c r="W176" s="9"/>
      <c r="X176" s="8"/>
    </row>
    <row r="177" spans="10:24" x14ac:dyDescent="0.2">
      <c r="J177" s="8"/>
      <c r="K177" s="8"/>
      <c r="L177" s="23"/>
      <c r="M177" s="8"/>
      <c r="N177" s="12"/>
      <c r="O177" s="8"/>
      <c r="P177" s="8"/>
      <c r="R177" s="8"/>
      <c r="S177" s="11"/>
      <c r="T177" s="10"/>
      <c r="V177" s="8"/>
      <c r="W177" s="9"/>
      <c r="X177" s="8"/>
    </row>
    <row r="178" spans="10:24" x14ac:dyDescent="0.2">
      <c r="J178" s="8"/>
      <c r="K178" s="8"/>
      <c r="L178" s="23"/>
      <c r="M178" s="8"/>
      <c r="N178" s="12"/>
      <c r="O178" s="8"/>
      <c r="P178" s="8"/>
      <c r="R178" s="8"/>
      <c r="S178" s="11"/>
      <c r="T178" s="10"/>
      <c r="V178" s="8"/>
      <c r="W178" s="9"/>
      <c r="X178" s="8"/>
    </row>
    <row r="179" spans="10:24" x14ac:dyDescent="0.2">
      <c r="J179" s="8"/>
      <c r="K179" s="8"/>
      <c r="L179" s="23"/>
      <c r="M179" s="8"/>
      <c r="N179" s="12"/>
      <c r="O179" s="8"/>
      <c r="P179" s="8"/>
      <c r="R179" s="8"/>
      <c r="S179" s="11"/>
      <c r="T179" s="10"/>
      <c r="V179" s="8"/>
      <c r="W179" s="9"/>
      <c r="X179" s="8"/>
    </row>
    <row r="180" spans="10:24" x14ac:dyDescent="0.2">
      <c r="J180" s="8"/>
      <c r="K180" s="8"/>
      <c r="L180" s="23"/>
      <c r="M180" s="8"/>
      <c r="N180" s="12"/>
      <c r="O180" s="8"/>
      <c r="P180" s="8"/>
      <c r="R180" s="8"/>
      <c r="S180" s="11"/>
      <c r="T180" s="10"/>
      <c r="V180" s="8"/>
      <c r="W180" s="9"/>
      <c r="X180" s="8"/>
    </row>
    <row r="181" spans="10:24" x14ac:dyDescent="0.2">
      <c r="J181" s="8"/>
      <c r="K181" s="8"/>
      <c r="L181" s="23"/>
      <c r="M181" s="8"/>
      <c r="N181" s="12"/>
      <c r="O181" s="8"/>
      <c r="P181" s="8"/>
      <c r="R181" s="8"/>
      <c r="S181" s="11"/>
      <c r="T181" s="10"/>
      <c r="V181" s="8"/>
      <c r="W181" s="9"/>
      <c r="X181" s="8"/>
    </row>
    <row r="182" spans="10:24" x14ac:dyDescent="0.2">
      <c r="J182" s="8"/>
      <c r="K182" s="8"/>
      <c r="L182" s="23"/>
      <c r="M182" s="8"/>
      <c r="N182" s="12"/>
      <c r="O182" s="8"/>
      <c r="P182" s="8"/>
      <c r="R182" s="8"/>
      <c r="S182" s="11"/>
      <c r="T182" s="10"/>
      <c r="V182" s="8"/>
      <c r="W182" s="9"/>
      <c r="X182" s="8"/>
    </row>
    <row r="183" spans="10:24" x14ac:dyDescent="0.2">
      <c r="J183" s="8"/>
      <c r="K183" s="8"/>
      <c r="L183" s="23"/>
      <c r="M183" s="8"/>
      <c r="N183" s="12"/>
      <c r="O183" s="8"/>
      <c r="P183" s="8"/>
      <c r="R183" s="8"/>
      <c r="S183" s="11"/>
      <c r="T183" s="10"/>
      <c r="V183" s="8"/>
      <c r="W183" s="9"/>
      <c r="X183" s="8"/>
    </row>
  </sheetData>
  <pageMargins left="0.75" right="0.75" top="1" bottom="1" header="0.5" footer="0.5"/>
  <pageSetup paperSize="9" scale="32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"/>
  <sheetViews>
    <sheetView workbookViewId="0">
      <selection activeCell="F39" sqref="F39"/>
    </sheetView>
  </sheetViews>
  <sheetFormatPr defaultRowHeight="12.75" x14ac:dyDescent="0.2"/>
  <sheetData>
    <row r="1" spans="1:3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">
      <c r="A2">
        <v>1052815247.53</v>
      </c>
      <c r="C2" s="1">
        <v>20000</v>
      </c>
      <c r="D2" s="1">
        <v>290.00400000000002</v>
      </c>
      <c r="E2" s="1">
        <v>7.2907900000000001E-3</v>
      </c>
      <c r="F2" s="1">
        <v>2.638283E-6</v>
      </c>
      <c r="G2" s="1">
        <v>-7.5373810000000001E-3</v>
      </c>
      <c r="H2" s="1">
        <v>3.544706E-4</v>
      </c>
      <c r="I2">
        <v>3</v>
      </c>
      <c r="J2" s="1">
        <v>0.98996390000000001</v>
      </c>
      <c r="K2" s="1">
        <v>1.825</v>
      </c>
      <c r="AC2">
        <v>0</v>
      </c>
      <c r="AD2" s="1">
        <v>2</v>
      </c>
      <c r="AE2" s="1">
        <v>2</v>
      </c>
      <c r="AF2">
        <v>25</v>
      </c>
      <c r="AG2">
        <v>5</v>
      </c>
      <c r="AH2" s="1">
        <v>1.5716549999999999E-2</v>
      </c>
      <c r="AI2">
        <v>0</v>
      </c>
      <c r="AK2">
        <v>0</v>
      </c>
    </row>
    <row r="3" spans="1:37" x14ac:dyDescent="0.2">
      <c r="A3">
        <v>1052815514.74</v>
      </c>
      <c r="C3" s="1">
        <v>17866.22</v>
      </c>
      <c r="D3" s="1">
        <v>290.00240000000002</v>
      </c>
      <c r="E3" s="1">
        <v>1.8095420000000001E-2</v>
      </c>
      <c r="F3" s="1">
        <v>1.477965E-6</v>
      </c>
      <c r="G3" s="1">
        <v>-7.7403749999999999E-3</v>
      </c>
      <c r="H3" s="1">
        <v>1.932604E-4</v>
      </c>
      <c r="I3">
        <v>3</v>
      </c>
      <c r="J3" s="1">
        <v>0.98981339999999995</v>
      </c>
      <c r="K3" s="1">
        <v>1.825</v>
      </c>
      <c r="AC3">
        <v>0</v>
      </c>
      <c r="AD3" s="1">
        <v>2</v>
      </c>
      <c r="AE3" s="1">
        <v>2</v>
      </c>
      <c r="AF3">
        <v>25</v>
      </c>
      <c r="AG3">
        <v>5</v>
      </c>
      <c r="AH3" s="1">
        <v>1.5716549999999999E-2</v>
      </c>
      <c r="AI3">
        <v>0</v>
      </c>
      <c r="AK3">
        <v>0</v>
      </c>
    </row>
    <row r="4" spans="1:37" x14ac:dyDescent="0.2">
      <c r="A4">
        <v>1052815627.28</v>
      </c>
      <c r="C4" s="1">
        <v>15634.11</v>
      </c>
      <c r="D4" s="1">
        <v>290.0016</v>
      </c>
      <c r="E4" s="1">
        <v>1.5834069999999999E-2</v>
      </c>
      <c r="F4" s="1">
        <v>8.6464090000000004E-6</v>
      </c>
      <c r="G4" s="1">
        <v>-7.417023E-3</v>
      </c>
      <c r="H4" s="1">
        <v>5.6133720000000004E-4</v>
      </c>
      <c r="I4">
        <v>3</v>
      </c>
      <c r="J4" s="1">
        <v>0.98973480000000003</v>
      </c>
      <c r="K4" s="1">
        <v>1.825</v>
      </c>
      <c r="AC4">
        <v>0</v>
      </c>
      <c r="AD4" s="1">
        <v>2</v>
      </c>
      <c r="AE4" s="1">
        <v>2</v>
      </c>
      <c r="AF4">
        <v>25</v>
      </c>
      <c r="AG4">
        <v>5</v>
      </c>
      <c r="AH4" s="1">
        <v>1.5777590000000001E-2</v>
      </c>
      <c r="AI4">
        <v>0</v>
      </c>
      <c r="AK4">
        <v>0</v>
      </c>
    </row>
    <row r="5" spans="1:37" x14ac:dyDescent="0.2">
      <c r="A5">
        <v>1052815726.26</v>
      </c>
      <c r="C5" s="1">
        <v>13400.35</v>
      </c>
      <c r="D5" s="1">
        <v>289.99930000000001</v>
      </c>
      <c r="E5" s="1">
        <v>1.356867E-2</v>
      </c>
      <c r="F5" s="1">
        <v>2.1382929999999999E-6</v>
      </c>
      <c r="G5" s="1">
        <v>-6.9586459999999998E-3</v>
      </c>
      <c r="H5" s="1">
        <v>8.9709180000000004E-5</v>
      </c>
      <c r="I5">
        <v>3</v>
      </c>
      <c r="J5" s="1">
        <v>0.99005330000000002</v>
      </c>
      <c r="K5" s="1">
        <v>1.825</v>
      </c>
      <c r="AC5">
        <v>0</v>
      </c>
      <c r="AD5" s="1">
        <v>2</v>
      </c>
      <c r="AE5" s="1">
        <v>2</v>
      </c>
      <c r="AF5">
        <v>25</v>
      </c>
      <c r="AG5">
        <v>5</v>
      </c>
      <c r="AH5" s="1">
        <v>2.3590090000000001E-2</v>
      </c>
      <c r="AI5">
        <v>0</v>
      </c>
      <c r="AK5">
        <v>0</v>
      </c>
    </row>
    <row r="6" spans="1:37" x14ac:dyDescent="0.2">
      <c r="A6">
        <v>1052815851.38</v>
      </c>
      <c r="C6" s="1">
        <v>11166.26</v>
      </c>
      <c r="D6" s="1">
        <v>290.00400000000002</v>
      </c>
      <c r="E6" s="1">
        <v>1.130899E-2</v>
      </c>
      <c r="F6" s="1">
        <v>1.5566310000000001E-6</v>
      </c>
      <c r="G6" s="1">
        <v>-6.7519959999999997E-3</v>
      </c>
      <c r="H6" s="1">
        <v>2.9483610000000001E-4</v>
      </c>
      <c r="I6">
        <v>3</v>
      </c>
      <c r="J6" s="1">
        <v>0.99015330000000001</v>
      </c>
      <c r="K6" s="1">
        <v>1.825</v>
      </c>
      <c r="AC6">
        <v>0</v>
      </c>
      <c r="AD6" s="1">
        <v>2</v>
      </c>
      <c r="AE6" s="1">
        <v>2</v>
      </c>
      <c r="AF6">
        <v>25</v>
      </c>
      <c r="AG6">
        <v>5</v>
      </c>
      <c r="AH6" s="1">
        <v>1.5716549999999999E-2</v>
      </c>
      <c r="AI6">
        <v>0</v>
      </c>
      <c r="AK6">
        <v>0</v>
      </c>
    </row>
    <row r="7" spans="1:37" x14ac:dyDescent="0.2">
      <c r="A7">
        <v>1052815975.95</v>
      </c>
      <c r="C7" s="1">
        <v>8933.0550000000003</v>
      </c>
      <c r="D7" s="1">
        <v>290.00009999999997</v>
      </c>
      <c r="E7" s="1">
        <v>9.0490210000000008E-3</v>
      </c>
      <c r="F7" s="1">
        <v>2.21985E-6</v>
      </c>
      <c r="G7" s="1">
        <v>-7.2353740000000001E-3</v>
      </c>
      <c r="H7" s="1">
        <v>1.2415669999999999E-4</v>
      </c>
      <c r="I7">
        <v>3</v>
      </c>
      <c r="J7" s="1">
        <v>0.98991340000000005</v>
      </c>
      <c r="K7" s="1">
        <v>1.825</v>
      </c>
      <c r="AC7">
        <v>0</v>
      </c>
      <c r="AD7" s="1">
        <v>2</v>
      </c>
      <c r="AE7" s="1">
        <v>2</v>
      </c>
      <c r="AF7">
        <v>25</v>
      </c>
      <c r="AG7">
        <v>5</v>
      </c>
      <c r="AH7" s="1">
        <v>7.9040529999999994E-3</v>
      </c>
      <c r="AI7">
        <v>0</v>
      </c>
      <c r="AK7">
        <v>0</v>
      </c>
    </row>
    <row r="8" spans="1:37" x14ac:dyDescent="0.2">
      <c r="A8">
        <v>1052816076.3</v>
      </c>
      <c r="C8" s="1">
        <v>6699.1869999999999</v>
      </c>
      <c r="D8" s="1">
        <v>290.00319999999999</v>
      </c>
      <c r="E8" s="1">
        <v>6.790829E-3</v>
      </c>
      <c r="F8" s="1">
        <v>7.7483329999999996E-7</v>
      </c>
      <c r="G8" s="1">
        <v>-6.9724740000000002E-3</v>
      </c>
      <c r="H8" s="1">
        <v>1.892273E-4</v>
      </c>
      <c r="I8">
        <v>3</v>
      </c>
      <c r="J8" s="1">
        <v>0.98992360000000001</v>
      </c>
      <c r="K8" s="1">
        <v>1.825</v>
      </c>
      <c r="AC8">
        <v>0</v>
      </c>
      <c r="AD8" s="1">
        <v>2</v>
      </c>
      <c r="AE8" s="1">
        <v>2</v>
      </c>
      <c r="AF8">
        <v>25</v>
      </c>
      <c r="AG8">
        <v>5</v>
      </c>
      <c r="AH8" s="1">
        <v>2.3590090000000001E-2</v>
      </c>
      <c r="AI8">
        <v>0</v>
      </c>
      <c r="AK8">
        <v>0</v>
      </c>
    </row>
    <row r="9" spans="1:37" x14ac:dyDescent="0.2">
      <c r="A9">
        <v>1052816260.36</v>
      </c>
      <c r="C9" s="1">
        <v>4465.54</v>
      </c>
      <c r="D9" s="1">
        <v>290.00479999999999</v>
      </c>
      <c r="E9" s="1">
        <v>4.5272180000000004E-3</v>
      </c>
      <c r="F9" s="1">
        <v>1.236495E-6</v>
      </c>
      <c r="G9" s="1">
        <v>-7.1177519999999998E-3</v>
      </c>
      <c r="H9" s="1">
        <v>2.4730629999999997E-4</v>
      </c>
      <c r="I9">
        <v>3</v>
      </c>
      <c r="J9" s="1">
        <v>0.98974819999999997</v>
      </c>
      <c r="K9" s="1">
        <v>1.825</v>
      </c>
      <c r="AC9">
        <v>0</v>
      </c>
      <c r="AD9" s="1">
        <v>2</v>
      </c>
      <c r="AE9" s="1">
        <v>2</v>
      </c>
      <c r="AF9">
        <v>25</v>
      </c>
      <c r="AG9">
        <v>5</v>
      </c>
      <c r="AH9" s="1">
        <v>0</v>
      </c>
      <c r="AI9">
        <v>0</v>
      </c>
      <c r="AK9">
        <v>0</v>
      </c>
    </row>
    <row r="10" spans="1:37" x14ac:dyDescent="0.2">
      <c r="A10">
        <v>1052816373.28</v>
      </c>
      <c r="C10" s="1">
        <v>2233.5929999999998</v>
      </c>
      <c r="D10" s="1">
        <v>290.0016</v>
      </c>
      <c r="E10" s="1">
        <v>2.2680619999999999E-3</v>
      </c>
      <c r="F10" s="1">
        <v>1.4222070000000001E-7</v>
      </c>
      <c r="G10" s="1">
        <v>-6.8609839999999997E-3</v>
      </c>
      <c r="H10" s="1">
        <v>1.346086E-4</v>
      </c>
      <c r="I10">
        <v>3</v>
      </c>
      <c r="J10" s="1">
        <v>0.98993949999999997</v>
      </c>
      <c r="K10" s="1">
        <v>1.825</v>
      </c>
      <c r="AC10">
        <v>0</v>
      </c>
      <c r="AD10" s="1">
        <v>2</v>
      </c>
      <c r="AE10" s="1">
        <v>2</v>
      </c>
      <c r="AF10">
        <v>25</v>
      </c>
      <c r="AG10">
        <v>5</v>
      </c>
      <c r="AH10" s="1">
        <v>1.5716549999999999E-2</v>
      </c>
      <c r="AI10">
        <v>0</v>
      </c>
      <c r="AK10">
        <v>0</v>
      </c>
    </row>
    <row r="11" spans="1:37" x14ac:dyDescent="0.2">
      <c r="A11">
        <v>1052816570.5700001</v>
      </c>
      <c r="C11" s="1">
        <v>0.27434999999999998</v>
      </c>
      <c r="D11" s="1">
        <v>289.99919999999997</v>
      </c>
      <c r="E11" s="1">
        <v>-1.7133599999999999E-6</v>
      </c>
      <c r="F11" s="1">
        <v>1.253878E-8</v>
      </c>
      <c r="G11" s="1">
        <v>5.8686849999999999E-2</v>
      </c>
      <c r="H11" s="1">
        <v>2.6883670000000001E-3</v>
      </c>
      <c r="I11">
        <v>3</v>
      </c>
      <c r="J11" s="1">
        <v>0.97216150000000001</v>
      </c>
      <c r="K11" s="1">
        <v>1.825</v>
      </c>
      <c r="AC11">
        <v>0</v>
      </c>
      <c r="AD11" s="1">
        <v>2</v>
      </c>
      <c r="AE11" s="1">
        <v>2</v>
      </c>
      <c r="AF11">
        <v>25</v>
      </c>
      <c r="AG11">
        <v>5</v>
      </c>
      <c r="AH11" s="1">
        <v>7.9040529999999994E-3</v>
      </c>
      <c r="AI11">
        <v>0</v>
      </c>
      <c r="AK11">
        <v>0</v>
      </c>
    </row>
    <row r="12" spans="1:37" x14ac:dyDescent="0.2">
      <c r="A12">
        <v>1052816860.58</v>
      </c>
      <c r="C12" s="1">
        <v>0.27434999999999998</v>
      </c>
      <c r="D12" s="1">
        <v>290.00240000000002</v>
      </c>
      <c r="E12" s="1">
        <v>-1.676601E-6</v>
      </c>
      <c r="F12" s="1">
        <v>8.5895059999999992E-9</v>
      </c>
      <c r="G12" s="1">
        <v>6.1482160000000001E-2</v>
      </c>
      <c r="H12" s="1">
        <v>3.8980629999999998E-3</v>
      </c>
      <c r="I12">
        <v>3</v>
      </c>
      <c r="J12" s="1">
        <v>0.97075219999999995</v>
      </c>
      <c r="K12" s="1">
        <v>1.825</v>
      </c>
      <c r="AC12">
        <v>0</v>
      </c>
      <c r="AD12" s="1">
        <v>2</v>
      </c>
      <c r="AE12" s="1">
        <v>2</v>
      </c>
      <c r="AF12">
        <v>25</v>
      </c>
      <c r="AG12">
        <v>5</v>
      </c>
      <c r="AH12" s="1">
        <v>7.9040529999999994E-3</v>
      </c>
      <c r="AI12">
        <v>0</v>
      </c>
      <c r="AK12">
        <v>0</v>
      </c>
    </row>
    <row r="13" spans="1:37" x14ac:dyDescent="0.2">
      <c r="A13">
        <v>1052817006.13</v>
      </c>
      <c r="C13" s="1">
        <v>2233.8670000000002</v>
      </c>
      <c r="D13" s="1">
        <v>290.00009999999997</v>
      </c>
      <c r="E13" s="1">
        <v>2.2738540000000001E-3</v>
      </c>
      <c r="F13" s="1">
        <v>4.8569050000000002E-7</v>
      </c>
      <c r="G13" s="1">
        <v>-6.5936900000000001E-3</v>
      </c>
      <c r="H13" s="1">
        <v>4.3052340000000001E-4</v>
      </c>
      <c r="I13">
        <v>3</v>
      </c>
      <c r="J13" s="1">
        <v>0.98992219999999997</v>
      </c>
      <c r="K13" s="1">
        <v>1.825</v>
      </c>
      <c r="AC13">
        <v>0</v>
      </c>
      <c r="AD13" s="1">
        <v>2</v>
      </c>
      <c r="AE13" s="1">
        <v>2</v>
      </c>
      <c r="AF13">
        <v>25</v>
      </c>
      <c r="AG13">
        <v>5</v>
      </c>
      <c r="AH13" s="1">
        <v>7.9040529999999994E-3</v>
      </c>
      <c r="AI13">
        <v>0</v>
      </c>
      <c r="AK13">
        <v>0</v>
      </c>
    </row>
    <row r="14" spans="1:37" x14ac:dyDescent="0.2">
      <c r="A14">
        <v>1052817118.35</v>
      </c>
      <c r="C14" s="1">
        <v>4466.308</v>
      </c>
      <c r="D14" s="1">
        <v>290.00240000000002</v>
      </c>
      <c r="E14" s="1">
        <v>4.5344809999999999E-3</v>
      </c>
      <c r="F14" s="1">
        <v>8.6688150000000003E-7</v>
      </c>
      <c r="G14" s="1">
        <v>-6.4331880000000003E-3</v>
      </c>
      <c r="H14" s="1">
        <v>3.3070019999999997E-4</v>
      </c>
      <c r="I14">
        <v>3</v>
      </c>
      <c r="J14" s="1">
        <v>0.98994649999999995</v>
      </c>
      <c r="K14" s="1">
        <v>1.825</v>
      </c>
      <c r="AC14">
        <v>0</v>
      </c>
      <c r="AD14" s="1">
        <v>2</v>
      </c>
      <c r="AE14" s="1">
        <v>2</v>
      </c>
      <c r="AF14">
        <v>25</v>
      </c>
      <c r="AG14">
        <v>5</v>
      </c>
      <c r="AH14" s="1">
        <v>1.5777590000000001E-2</v>
      </c>
      <c r="AI14">
        <v>0</v>
      </c>
      <c r="AK14">
        <v>0</v>
      </c>
    </row>
    <row r="15" spans="1:37" x14ac:dyDescent="0.2">
      <c r="A15">
        <v>1052817262.03</v>
      </c>
      <c r="C15" s="1">
        <v>6701.8209999999999</v>
      </c>
      <c r="D15" s="1">
        <v>290.00080000000003</v>
      </c>
      <c r="E15" s="1">
        <v>6.7963190000000003E-3</v>
      </c>
      <c r="F15" s="1">
        <v>6.7038639999999997E-7</v>
      </c>
      <c r="G15" s="1">
        <v>-6.2463509999999998E-3</v>
      </c>
      <c r="H15" s="1">
        <v>8.2333030000000001E-5</v>
      </c>
      <c r="I15">
        <v>3</v>
      </c>
      <c r="J15" s="1">
        <v>0.98997449999999998</v>
      </c>
      <c r="K15" s="1">
        <v>1.825</v>
      </c>
      <c r="AC15">
        <v>0</v>
      </c>
      <c r="AD15" s="1">
        <v>2</v>
      </c>
      <c r="AE15" s="1">
        <v>2</v>
      </c>
      <c r="AF15">
        <v>25</v>
      </c>
      <c r="AG15">
        <v>5</v>
      </c>
      <c r="AH15" s="1">
        <v>1.5777590000000001E-2</v>
      </c>
      <c r="AI15">
        <v>0</v>
      </c>
      <c r="AK15">
        <v>0</v>
      </c>
    </row>
    <row r="16" spans="1:37" x14ac:dyDescent="0.2">
      <c r="A16">
        <v>1052817403.52</v>
      </c>
      <c r="C16" s="1">
        <v>8935.2459999999992</v>
      </c>
      <c r="D16" s="1">
        <v>290.00400000000002</v>
      </c>
      <c r="E16" s="1">
        <v>9.056695E-3</v>
      </c>
      <c r="F16" s="1">
        <v>1.047603E-6</v>
      </c>
      <c r="G16" s="1">
        <v>-6.05785E-3</v>
      </c>
      <c r="H16" s="1">
        <v>4.8407389999999999E-4</v>
      </c>
      <c r="I16">
        <v>3</v>
      </c>
      <c r="J16" s="1">
        <v>0.99003940000000001</v>
      </c>
      <c r="K16" s="1">
        <v>1.825</v>
      </c>
      <c r="AC16">
        <v>0</v>
      </c>
      <c r="AD16" s="1">
        <v>2</v>
      </c>
      <c r="AE16" s="1">
        <v>2</v>
      </c>
      <c r="AF16">
        <v>25</v>
      </c>
      <c r="AG16">
        <v>5</v>
      </c>
      <c r="AH16" s="1">
        <v>1.5716549999999999E-2</v>
      </c>
      <c r="AI16">
        <v>0</v>
      </c>
      <c r="AK16">
        <v>0</v>
      </c>
    </row>
    <row r="17" spans="1:37" x14ac:dyDescent="0.2">
      <c r="A17">
        <v>1052817516.67</v>
      </c>
      <c r="C17" s="1">
        <v>11168.9</v>
      </c>
      <c r="D17" s="1">
        <v>289.99919999999997</v>
      </c>
      <c r="E17" s="1">
        <v>1.131618E-2</v>
      </c>
      <c r="F17" s="1">
        <v>2.5304820000000001E-6</v>
      </c>
      <c r="G17" s="1">
        <v>-6.1609439999999998E-3</v>
      </c>
      <c r="H17" s="1">
        <v>2.5912549999999998E-4</v>
      </c>
      <c r="I17">
        <v>3</v>
      </c>
      <c r="J17" s="1">
        <v>0.98990040000000001</v>
      </c>
      <c r="K17" s="1">
        <v>1.825</v>
      </c>
      <c r="AC17">
        <v>0</v>
      </c>
      <c r="AD17" s="1">
        <v>2</v>
      </c>
      <c r="AE17" s="1">
        <v>2</v>
      </c>
      <c r="AF17">
        <v>25</v>
      </c>
      <c r="AG17">
        <v>5</v>
      </c>
      <c r="AH17" s="1">
        <v>1.5777590000000001E-2</v>
      </c>
      <c r="AI17">
        <v>0</v>
      </c>
      <c r="AK17">
        <v>0</v>
      </c>
    </row>
    <row r="18" spans="1:37" x14ac:dyDescent="0.2">
      <c r="A18">
        <v>1052817629.04</v>
      </c>
      <c r="C18" s="1">
        <v>13403.64</v>
      </c>
      <c r="D18" s="1">
        <v>290.00080000000003</v>
      </c>
      <c r="E18" s="1">
        <v>1.3573460000000001E-2</v>
      </c>
      <c r="F18" s="1">
        <v>1.537826E-6</v>
      </c>
      <c r="G18" s="1">
        <v>-6.0390390000000004E-3</v>
      </c>
      <c r="H18" s="1">
        <v>1.451158E-4</v>
      </c>
      <c r="I18">
        <v>3</v>
      </c>
      <c r="J18" s="1">
        <v>0.98986540000000001</v>
      </c>
      <c r="K18" s="1">
        <v>1.825</v>
      </c>
      <c r="AC18">
        <v>0</v>
      </c>
      <c r="AD18" s="1">
        <v>2</v>
      </c>
      <c r="AE18" s="1">
        <v>2</v>
      </c>
      <c r="AF18">
        <v>25</v>
      </c>
      <c r="AG18">
        <v>5</v>
      </c>
      <c r="AH18" s="1">
        <v>7.9040529999999994E-3</v>
      </c>
      <c r="AI18">
        <v>0</v>
      </c>
      <c r="AK18">
        <v>0</v>
      </c>
    </row>
    <row r="19" spans="1:37" x14ac:dyDescent="0.2">
      <c r="A19">
        <v>1052817753.23</v>
      </c>
      <c r="C19" s="1">
        <v>15636.3</v>
      </c>
      <c r="D19" s="1">
        <v>290.00009999999997</v>
      </c>
      <c r="E19" s="1">
        <v>1.5832599999999999E-2</v>
      </c>
      <c r="F19" s="1">
        <v>2.8611579999999999E-6</v>
      </c>
      <c r="G19" s="1">
        <v>-5.8313490000000004E-3</v>
      </c>
      <c r="H19" s="1">
        <v>3.7004669999999998E-4</v>
      </c>
      <c r="I19">
        <v>3</v>
      </c>
      <c r="J19" s="1">
        <v>0.98998980000000003</v>
      </c>
      <c r="K19" s="1">
        <v>1.825</v>
      </c>
      <c r="AC19">
        <v>0</v>
      </c>
      <c r="AD19" s="1">
        <v>2</v>
      </c>
      <c r="AE19" s="1">
        <v>2</v>
      </c>
      <c r="AF19">
        <v>25</v>
      </c>
      <c r="AG19">
        <v>5</v>
      </c>
      <c r="AH19" s="1">
        <v>1.5716549999999999E-2</v>
      </c>
      <c r="AI19">
        <v>0</v>
      </c>
      <c r="AK19">
        <v>0</v>
      </c>
    </row>
    <row r="20" spans="1:37" x14ac:dyDescent="0.2">
      <c r="A20">
        <v>1052817890.87</v>
      </c>
      <c r="C20" s="1">
        <v>17868.41</v>
      </c>
      <c r="D20" s="1">
        <v>290.0016</v>
      </c>
      <c r="E20" s="1">
        <v>1.808415E-2</v>
      </c>
      <c r="F20" s="1">
        <v>7.1335770000000002E-6</v>
      </c>
      <c r="G20" s="1">
        <v>-5.7027220000000003E-3</v>
      </c>
      <c r="H20" s="1">
        <v>4.7152400000000002E-4</v>
      </c>
      <c r="I20">
        <v>3</v>
      </c>
      <c r="J20" s="1">
        <v>0.99016090000000001</v>
      </c>
      <c r="K20" s="1">
        <v>1.825</v>
      </c>
      <c r="AC20">
        <v>0</v>
      </c>
      <c r="AD20" s="1">
        <v>2</v>
      </c>
      <c r="AE20" s="1">
        <v>2</v>
      </c>
      <c r="AF20">
        <v>25</v>
      </c>
      <c r="AG20">
        <v>5</v>
      </c>
      <c r="AH20" s="1">
        <v>1.5777590000000001E-2</v>
      </c>
      <c r="AI20">
        <v>0</v>
      </c>
      <c r="AK20">
        <v>0</v>
      </c>
    </row>
    <row r="21" spans="1:37" x14ac:dyDescent="0.2">
      <c r="A21">
        <v>1052818003.64</v>
      </c>
      <c r="C21" s="1">
        <v>20102.169999999998</v>
      </c>
      <c r="D21" s="1">
        <v>290.00560000000002</v>
      </c>
      <c r="E21" s="1">
        <v>2.03483E-2</v>
      </c>
      <c r="F21" s="1">
        <v>2.218622E-6</v>
      </c>
      <c r="G21" s="1">
        <v>-5.6193359999999999E-3</v>
      </c>
      <c r="H21" s="1">
        <v>1.9790810000000001E-4</v>
      </c>
      <c r="I21">
        <v>3</v>
      </c>
      <c r="J21" s="1">
        <v>0.98998799999999998</v>
      </c>
      <c r="K21" s="1">
        <v>1.825</v>
      </c>
      <c r="AC21">
        <v>0</v>
      </c>
      <c r="AD21" s="1">
        <v>2</v>
      </c>
      <c r="AE21" s="1">
        <v>2</v>
      </c>
      <c r="AF21">
        <v>25</v>
      </c>
      <c r="AG21">
        <v>5</v>
      </c>
      <c r="AH21" s="1">
        <v>7.8125E-3</v>
      </c>
      <c r="AI21">
        <v>0</v>
      </c>
      <c r="AK21">
        <v>0</v>
      </c>
    </row>
    <row r="37" spans="2:2" x14ac:dyDescent="0.2">
      <c r="B37" t="str">
        <f ca="1">CELL("filename",A1)</f>
        <v>S:\Chris_A\SQUID\[cma006i_squid_john.xlsx]290Khys-rh051-13-05-03.rso</v>
      </c>
    </row>
  </sheetData>
  <phoneticPr fontId="0" type="noConversion"/>
  <pageMargins left="0.75" right="0.75" top="1" bottom="1" header="0.5" footer="0.5"/>
  <pageSetup paperSize="9" scale="25"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Sensitivity Report 1</vt:lpstr>
      <vt:lpstr>cma006i_fc_1000Oe.dc1_2</vt:lpstr>
      <vt:lpstr>290Khys-rh051-13-05-03.rso</vt:lpstr>
      <vt:lpstr>Sheet1</vt:lpstr>
      <vt:lpstr>cma006i_fc_1000Oe.dc1_2!Print_Area</vt:lpstr>
    </vt:vector>
  </TitlesOfParts>
  <Company>University of Durham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</dc:creator>
  <cp:lastModifiedBy>John Evans</cp:lastModifiedBy>
  <cp:lastPrinted>2003-05-14T17:54:22Z</cp:lastPrinted>
  <dcterms:created xsi:type="dcterms:W3CDTF">2003-05-14T07:19:46Z</dcterms:created>
  <dcterms:modified xsi:type="dcterms:W3CDTF">2016-11-15T15:00:35Z</dcterms:modified>
</cp:coreProperties>
</file>